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6" windowWidth="17496" windowHeight="11016"/>
  </bookViews>
  <sheets>
    <sheet name="HOJA 1" sheetId="1" r:id="rId1"/>
  </sheets>
  <definedNames>
    <definedName name="_xlnm.Print_Titles" localSheetId="0">'HOJA 1'!$1:$14</definedName>
    <definedName name="Z_B5B8B4C6_0596_4E62_A857_769D424433DB_.wvu.PrintTitles" localSheetId="0" hidden="1">'HOJA 1'!$1:$15</definedName>
  </definedNames>
  <calcPr calcId="145621"/>
  <customWorkbookViews>
    <customWorkbookView name="Proyectos e Ing - Vista personalizada" guid="{B5B8B4C6-0596-4E62-A857-769D424433DB}" mergeInterval="0" personalView="1" maximized="1" xWindow="-8" yWindow="-8" windowWidth="1936" windowHeight="1056" activeSheetId="1"/>
  </customWorkbookViews>
</workbook>
</file>

<file path=xl/calcChain.xml><?xml version="1.0" encoding="utf-8"?>
<calcChain xmlns="http://schemas.openxmlformats.org/spreadsheetml/2006/main">
  <c r="G32" i="1" l="1"/>
  <c r="G34" i="1"/>
  <c r="G36" i="1"/>
  <c r="G38" i="1"/>
  <c r="G40" i="1"/>
  <c r="G42" i="1"/>
  <c r="G44" i="1"/>
  <c r="G54" i="1"/>
  <c r="G56" i="1"/>
  <c r="G112" i="1" l="1"/>
  <c r="G110" i="1"/>
  <c r="A112" i="1"/>
  <c r="G22" i="1" l="1"/>
  <c r="G24" i="1"/>
  <c r="G26" i="1"/>
  <c r="G30" i="1"/>
  <c r="G46" i="1"/>
  <c r="G50" i="1"/>
  <c r="G52" i="1"/>
  <c r="G60" i="1"/>
  <c r="G62" i="1"/>
  <c r="G64" i="1"/>
  <c r="G66" i="1"/>
  <c r="G68" i="1"/>
  <c r="G70" i="1"/>
  <c r="G72" i="1"/>
  <c r="G74" i="1"/>
  <c r="G76" i="1"/>
  <c r="G78" i="1"/>
  <c r="G82" i="1"/>
  <c r="G84" i="1"/>
  <c r="G86" i="1"/>
  <c r="G88" i="1"/>
  <c r="G90" i="1"/>
  <c r="G92" i="1"/>
  <c r="G94" i="1"/>
  <c r="G96" i="1"/>
  <c r="G98" i="1"/>
  <c r="G100" i="1"/>
  <c r="G102" i="1"/>
  <c r="G104" i="1"/>
  <c r="G106" i="1"/>
  <c r="G20" i="1"/>
  <c r="A84" i="1"/>
  <c r="A86" i="1" s="1"/>
  <c r="A88" i="1" s="1"/>
  <c r="A90" i="1" s="1"/>
  <c r="A92" i="1" s="1"/>
  <c r="A94" i="1" s="1"/>
  <c r="A96" i="1" s="1"/>
  <c r="A98" i="1" s="1"/>
  <c r="A100" i="1" s="1"/>
  <c r="A102" i="1" s="1"/>
  <c r="A104" i="1" s="1"/>
  <c r="A106" i="1" s="1"/>
  <c r="A62" i="1"/>
  <c r="A64" i="1" s="1"/>
  <c r="A66" i="1" s="1"/>
  <c r="A68" i="1" s="1"/>
  <c r="A70" i="1" s="1"/>
  <c r="A72" i="1" s="1"/>
  <c r="A74" i="1" s="1"/>
  <c r="A76" i="1" s="1"/>
  <c r="A78" i="1" s="1"/>
  <c r="G114" i="1" l="1"/>
  <c r="G115" i="1" s="1"/>
  <c r="G116" i="1" s="1"/>
</calcChain>
</file>

<file path=xl/sharedStrings.xml><?xml version="1.0" encoding="utf-8"?>
<sst xmlns="http://schemas.openxmlformats.org/spreadsheetml/2006/main" count="116" uniqueCount="67">
  <si>
    <t>PZA</t>
  </si>
  <si>
    <t>ML</t>
  </si>
  <si>
    <t>NUM.</t>
  </si>
  <si>
    <t>CONCEPTOS</t>
  </si>
  <si>
    <t>UNIDAD</t>
  </si>
  <si>
    <t xml:space="preserve">    CANT.</t>
  </si>
  <si>
    <t xml:space="preserve">PRECIO </t>
  </si>
  <si>
    <t>OBRA           :   REMODELACION</t>
  </si>
  <si>
    <t>UBICACION :   ALEJANDRO HUMBOLDT #800 COL. CENTRO</t>
  </si>
  <si>
    <t>MUNICIPIO  :   MONTERREY,    N.L.</t>
  </si>
  <si>
    <t>VOZ Y DATOS</t>
  </si>
  <si>
    <t>CANALIZACION</t>
  </si>
  <si>
    <t>BANDEJA CHAROFIL 33/200 MM O SIMILAR, INCLUYE: MATERIALES, SUMINISTRO E INSTALACION, UNICANAL PERFORADA 2X4 @ 1.20 MTS CON VARILLA ROSCADA DE 1/4" CON LONGITUD MAXIMA DE 3MTS, UNION RAPIDA EDRN PARA CABLOFIL O SIMILAR, ACCESORIOS DE FIJACION, TORNILLOS CON TUERCAS Y CLEMAS, CORTES, DESPERDICIOS, HERRAMIENTA, EQUIPO, MANO DE OBRA Y TODO LO NECESARIO PARA SU CORRECTA INSTALACION</t>
  </si>
  <si>
    <t xml:space="preserve">TUBO CONDUIT PD 1"  O SIMILAR, INCLUYE: MATERIALES, SUMINSTRO E INSTALACION, COPLES CONDUIT DE 1" O SIMILAR, ELEMENTOS DE FIJACION (ABRAZADERA TIPO U DE 1"@ 4.0 MTS APROX.), CORTES, DESPERDICIOS, HERRAMIENTA, EQUIPO, MANO DE OBRA Y TODO LO NECESARIO PARA SU CORRECTA INSTALACION </t>
  </si>
  <si>
    <t>REGISTRO 5X5 DE LAMINA GALAVANIZADA CAL. 24  CON ENTRADAS DE 1" Ø, INCLUYE: MATERIALES, SUMINISTRO E INSTALACION, TAPA PARA REGISTRO 5X5, CONECTOR RECTO PD1" EN DOS ENTRADAS, ELEMENTOS DE FIJACION, HERRAMIENTA, EQUIPO, MANO DE OBRA Y TODO LO NECESARIO PARA SU CORRECTA EJECUCION</t>
  </si>
  <si>
    <t>PERFIL UNIVERSAL  RCSN 3000 PARA SOPORTE DE TUBERIA DE 1",  INCLUYE: MATERIALES, SUMINISTRO E INSTALACION, ABRAZADERA TIPO CLIP DE 1",  VARILLA ROSCADA 1/4" DE 3 MTS MAXIMO @ 4 MTS, TUERCAS Y RONDANAS, HERRAMIENTA, EQUIPO, MANO DE OBRA  Y TODO LO NECESARIO PARA SU CORRECTA EJECUCION.</t>
  </si>
  <si>
    <t>CABLEADO</t>
  </si>
  <si>
    <t>CABLE UTP RISER (CMR) TX6000™ 4 PARES, 23AWG, CAT 6, JACKET AZUL,  INCLUYE: MATERIALES, SUMINISTRO E INSTALACION, CORTES, DESPERDICIOS, HERRAMIENTA, EQUIPO, MANO DE OBRA Y TODO LO NECESARIO PARA SU CORRECTA EJECUCION</t>
  </si>
  <si>
    <t>FACEPLATE SERIE CLASICA, 2 MODULOS Mini-Com®, BLANCO INTERNACIONAL, INCLUYE: MATERIALES, SUMINISTRO E INSTALACION, JACK MODULAR Mini-Com® Giga-TX™, RJ45 CATEGORIA 6, AZUL, CONFIGURACIÓN A/B Y TAPAS CIEGAS PARA FACE PLATE CFPE Y CFP P/Mini-Com®, BLANCO, HERRAMEINTA, EQUIPO, MANO DE OBRA, PRUEBAS, ESCANEO Y ETIQUETADO DE NODOS, Y TODO LO NECESARIO PARA SU CORRECTA EJECUCION</t>
  </si>
  <si>
    <t>CABLEADO FIBRA OPTICA</t>
  </si>
  <si>
    <t>FIBRA ÓPTICA 12 HILOS, MULTIMODO 50/125μm, (OM2) INTERNA/EXTERNA TIPO RISER DIELECTRICA LIBRE DE GEL, INCLUYE: MATERIALES, SUMINISTRO E INSTALACION, HERRAMIENTA, EQUIPO, MANO DE OBRA, PRUEBAS, Y TODO LO NECESARIO PARA SU CORRECTA EJECUCION</t>
  </si>
  <si>
    <t>SECRETARIA DE INFRAESTRUCTURA</t>
  </si>
  <si>
    <t>SUBSECRETARIA DE CONSTRUCCION</t>
  </si>
  <si>
    <t xml:space="preserve">DIRECCION DE PROYECTOS </t>
  </si>
  <si>
    <t>CCTV</t>
  </si>
  <si>
    <r>
      <t xml:space="preserve">TUBO METALICO FLEXIBLE, TIPO LICOTITE DE 3/4" </t>
    </r>
    <r>
      <rPr>
        <sz val="10"/>
        <color theme="1"/>
        <rFont val="Calibri"/>
        <family val="2"/>
      </rPr>
      <t>Ø INCLUYE: SUMINISTRO DE MATERIALES, HERRAMIENTA, MANIOBRAS, CORTES, DESPERDICIOS, MANO DE OBRA Y TODO LO NECESARIO PARA SU CORRECTA INSTALACION.</t>
    </r>
  </si>
  <si>
    <t>CONECTOR FLEXIBLE, TIPO RECTO LIQUIT TATE 3/4" Ø INCLUYE: SUMINISTRO DE MATERIALES, HERRAMIENTA, MANIOBRAS, CORTES, DESPERDICIOS, MANO DE OBRA Y TODO LO NECESARIO PARA SU CORRECTA INSTALACION.</t>
  </si>
  <si>
    <t xml:space="preserve">TUBERÍA TIPO CONDUIT P.D. DE 3/4" Ø EN TRAMOS DE 3 MTS. INCLUYE: SUMINSTRO DE MATERIALES, ROSCA, CORTES A LA MEDIDA, HERRAMIENTA, MANO DE OBRA, DESPERDICIOS Y TODO LO NECESARIO PARA SU CORRECTA INSTALACIÓN. </t>
  </si>
  <si>
    <t>TMO</t>
  </si>
  <si>
    <t>COPLE PARA TUBERÍA TIPO CONDUIT P.D. DE 3/4". Ø. INCLUYE: SUMINISTRO DE MATERIALES, ELEMENTOS DE FIJACION, HERRAMIENTA, MANO DE OBRA, DESPERDICIOS Y TODO LO NECESARIO PARA SU CORRECTA INSTALACION</t>
  </si>
  <si>
    <t>CODO PARA TUBERÍA TIPO CONDUIT P.D. DE 3/4" Ø. INCLUYE: SUMINISTRO DE MATERIALES, ELEMENTOS DE FIJACION, HERRAMIENTA, MANO DE OBRA, DESPERDICIOS Y TODO LO NECESARIO PARA SU CORRECTA INSTALACION</t>
  </si>
  <si>
    <t xml:space="preserve">CONECTOR RECTO PARA TUBERÍA TIPO CONDUIT P.D. DE 3/4". Ø. INCLUYE: SUMINISTRO DE MATERIALES TUERCA, TORNILLO, HERRAMIENTA, MANO DE OBRA Y TODO LO NECESARIO PARA SU CORRECTA INSTALACIÓN. </t>
  </si>
  <si>
    <t xml:space="preserve">ABRAZADAERA TIPO SC-803 DE 3/4", INCLUYE: SUMINISTRO DE MATERIALES TUERCA, TORNILLO, HERRAMIENTA, MANO DE OBRA Y TODO LO NECESARIO PARA SU CORRECTA INSTALACIÓN. </t>
  </si>
  <si>
    <t>CAJA DE LÁMINA GALV. DE 4"X4". TIPO STTEL CITY INCLUYE SUMINISTRO DE MATERIAL, HERRAMIENTA,  TAPA CIEGA, TORNILLERÍA MENOR, MANO DE OBRA Y TODO LO NECESARIO PARA SU CORRECTA INSTALACIÓN.</t>
  </si>
  <si>
    <t>TAPA PARA CAJA DE LAMINA GALV. DE 4"X4" TIPO STTEL CITY, INCLUYE: SUMINISTRO DE MATERIAL, INSTALACION, COLOCACION, HERRAMIENTA, MANIOBRAS, FLETE, MANO DE OBRA Y TODO LO NECESARIO PARA SU CORRECTA INSTALACION.</t>
  </si>
  <si>
    <t>CONTROL DE ACCESO</t>
  </si>
  <si>
    <t>CONTROL DE ACCESO TIPO ELECTROIMAN DE 600LB SECURITRON MODELO M32, CON BRACKET DE CABECERA UNIVERSAL CLEAR ANODIZED, BOTON DE SALIDA CON PLACAS INTERCAMBIABLES NORMALMENTE ABIERTO Y CERRADO CERTIFICADO UL MOD. 972IESMO, LECTOR/CONTROLADOR DE HUELLA, CON LECTOR 13.56 MHz MIFARE/DESFIRE, IP65, IKO8 PARA EXTERIORES, LECTOR DE HUELLA DIGITAL USB, INCLUYE: SUMINISTRO E INSTALACION, PERFIL PTR PARA AJUSTE DE BRACKET EN PUERTA, FUENTE DE ALIMENTACION CON CAPACIDAD DE RESPALDO DE 12VCD@4A O24VCD@3A, BATERIA CON TECNOLOGIA AGM/VRLA, 7Ah. CABLES, CORTES, DESPERCIDIOS, PRUEBAS, HERRAMIENTA, EQUIPO, MANO DE OBRA Y TODO LO NECESARIO PARA SU CORRECTA INSTALACION</t>
  </si>
  <si>
    <t>CABLE 6X22 AWG, TIPO HNYW GENESIS SECURITY/ALARM INCLUYE: SUMINISTRO DE MATERIALES, HERRAMIENTA, MANIOBRAS, CORTES, DESPERDICIOS, MANO DE OBRA Y TODO LO NECESARIO PARA SU CORRECTA INSTALACION.</t>
  </si>
  <si>
    <t>CABLE 6X18, TIPO HNYW GENESIS SECURITY/ALARM UNSHIELDED INCLUYE: SUMINISTRO DE MATERIALES, HERRAMIENTA, MANIOBRAS, CORTES, DESPERDICIOS, MANO DE OBRA Y TODO LO NECESARIO PARA SU CORRECTA INSTALACION.</t>
  </si>
  <si>
    <t>AISLANTE PARA TUBO TERMO-CONTRACTIL (THERMOFIT) DE 1/4 PULGADA (6,3 MM) DE DIÁMETRO, COLOR NEGRO INCLUYE: MATERIALES, SUMINISTRO E INSTALACION, CORTES, DESPREDICIOS, HERRAMIENTA EQUIPOS, MANO DE OBRA Y TODO LO NECESARIO PARA SU CORRECTA INSTALACION .</t>
  </si>
  <si>
    <t>PRECIO CON LETRA</t>
  </si>
  <si>
    <t>IMPORTE</t>
  </si>
  <si>
    <t>LICITACION</t>
  </si>
  <si>
    <t>EQUIPO DE DETECCION DE HUMO</t>
  </si>
  <si>
    <t>DETECTOR DE HUMO Y TEMPERATURA FOTOELECTRICO INALAMBRICO MOD WS4916 MARCA DSC O SIMILAR, INCLUYE: SUMINISTRO E INSTALACION, DETECTOR DE TEMPERATURA DE SENSOR DUAL INTEGRADO, SIRENA DE 85dB INTEGRADA, INDICADOR DE BATERIA BAJA,  BATERIA DE LITIO DE LARGA DURACION, CAMARA DE HUMO EXTRAIBLE, COLOCACION, MANIOBRAS, HERRAMIENTA, MANO DE OBRA Y TODO LO NECESARIO PARA SU CORRECTA INSTALACION</t>
  </si>
  <si>
    <t>RECEPTOR INALAMBRICO MOD. PC4164-433 MARCA MAXSYS O SIMILAR, CAPACIDAD PARA 64 ZONA INALAMBRICAS, INCLUYE: SUMINISTRO E INSTALCION, HERRAMIENTA, PRUEBA Y PUESTA EN SERVICIO, MANO DE OBRA Y TODO LO NECESARIO PARA SU CORRECTA INSTALACION</t>
  </si>
  <si>
    <t>SUB TOTAL</t>
  </si>
  <si>
    <t>IVA</t>
  </si>
  <si>
    <t>TOTAL</t>
  </si>
  <si>
    <t>IMPORTE TOTAL CON LETRA:</t>
  </si>
  <si>
    <t>INSTALACIONES ESPECIALES</t>
  </si>
  <si>
    <t>CONECTOR SIMPLEX LC MULTIMODO (OM2/OM3/OM4) PARA TERMINACION DE FIBRA O JUMPER COLOR NEGRO INCLUYE: MATERIALES, HERRAMIENTA (REQUIERE HERRAMIENTA FIELDKIT PARA PULIR), EQUIPO, MANO DE OBRA, PRUEBAS Y TODO LO NECESARIO PARA SU CORRECTA INSTALACION.</t>
  </si>
  <si>
    <t>PROYECTO :    CENTRO DE JUSTICIA PARA LAS MUJERES</t>
  </si>
  <si>
    <t>FOLIO No.</t>
  </si>
  <si>
    <t>CATALOGO D</t>
  </si>
  <si>
    <t>RACK DE ALUMINIO 7" X 19" (LIGERO) NORMAL DE 42 UNIDADES COLOR NEGRO, MARCA PANDUIT O SIMILAR, INCLUYE: MATERIALES, SUMINISTRO E INSTALACION, HERRAMIENTA, EQUIPO, MANO DE OBRA Y TODO LO NECESARIO PARA SU CORRECTA EJECUCION</t>
  </si>
  <si>
    <t>ORGANIZADOR VERTICAL DOBLE (45/U.R), COLOR NEGRO, MARCA  MARCA PANDUIT O SIMILAR, INCLUYE: MATERIALES, SUMINISTRO E INSTALACION, HERRAMIENTA, EQUIPO, MANO DE OBRA Y TODO LO NECESARIO PARA SU CORRECTA EJECUCION</t>
  </si>
  <si>
    <t>ORGANIZADOR HORIZONTAL DOBLE (2/U.R), COLOR NEGRO, MARCA  MARCA PANDUIT O SIMILAR, INCLUYE: MATERIALES, SUMINISTRO E INSTALACION, HERRAMIENTA, EQUIPO, MANO DE OBRA Y TODO LO NECESARIO PARA SU CORRECTA EJECUCION</t>
  </si>
  <si>
    <t>PANEL DE PARCHEO PATCH PANEL 48 PUERTOS CATEGORIA 6, MARCA PANDUIT O SIMILAR , INCLUYE: MATERIALES, SUMINISTRO E INSTALACION, HERRAMIENTA, EQUIPO, MANO DE OBRA Y TODO LO NECESARIO PARA SU CORRECTA EJECUCION</t>
  </si>
  <si>
    <t>PANEL DE PARCHEO PATCH PANEL 24 PUERTOS CATEGORIA 6, MARCA PANDUIT O SIMILAR , INCLUYE: MATERIALES, SUMINISTRO E INSTALACION, HERRAMIENTA, EQUIPO, MANO DE OBRA Y TODO LO NECESARIO PARA SU CORRECTA EJECUCION</t>
  </si>
  <si>
    <t>CABLE DE PARCHEO TIPO Rj45-RJ45, CAT.6, 5', COLOR AZUL, INCLUYE: MATERIALES, SUMINISTRO E INSTALACION, HERRAMIENTA, EQUIPO, MANO DE OBRA Y TODO LO NECESARIO PARA SU CORRECTA EJECUCION</t>
  </si>
  <si>
    <t>CABLE DE PARCHEO TIPO Rj45-RJ45, CAT.6, 5', COLOR NEGRO, INCLUYE: MATERIALES, SUMINISTRO E INSTALACION, HERRAMIENTA, EQUIPO, MANO DE OBRA Y TODO LO NECESARIO PARA SU CORRECTA EJECUCION</t>
  </si>
  <si>
    <t>CHAROLA PARA MONTAJE EN RAK ACEPTA 3 MODULOS FAP O FMP (ACCESO FRONTAL) INCLUYE: MATERIALES, SUMINISTRO E INSTALACION, HERRAMIENTA, EQUIPO, MANO DE OBRA, PRUEBAS, Y TODO LO NECESARIO PARA SU CORRECTA EJECUCION</t>
  </si>
  <si>
    <t>PANEL FAP Opticom™ PRECARGADO CON 6 ACOPLADORES DUPLEX LC MULTIMODO (OM3/OM4) DE ZIRCONIA INCLUYE: MATERIALES, SUMINISTRO E INSTALACION, HERRAMIENTA, EQUIPO, MANO DE OBRA, PRUEBAS, Y TODO LO NECESARIO PARA SU CORRECTA EJECUCION</t>
  </si>
  <si>
    <t>SINL-CPE-001-2016</t>
  </si>
  <si>
    <t>FECHA: 5 DE AGOSTO 2016</t>
  </si>
  <si>
    <t>ANEXO E-3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</si>
</sst>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sz val="10"/>
      <name val="Arial"/>
      <family val="2"/>
    </font>
    <font>
      <b/>
      <sz val="10"/>
      <color theme="1"/>
      <name val="Calibri"/>
      <family val="2"/>
      <scheme val="minor"/>
    </font>
    <font>
      <b/>
      <sz val="10"/>
      <name val="Calibri"/>
      <family val="2"/>
      <scheme val="minor"/>
    </font>
    <font>
      <sz val="10"/>
      <name val="Calibri"/>
      <family val="2"/>
      <scheme val="minor"/>
    </font>
    <font>
      <b/>
      <sz val="9"/>
      <name val="Calibri"/>
      <family val="2"/>
      <scheme val="minor"/>
    </font>
    <font>
      <sz val="8"/>
      <name val="Calibri"/>
      <family val="2"/>
      <scheme val="minor"/>
    </font>
    <font>
      <sz val="9"/>
      <name val="Calibri"/>
      <family val="2"/>
      <scheme val="minor"/>
    </font>
    <font>
      <sz val="10"/>
      <name val="Courier"/>
      <family val="3"/>
    </font>
    <font>
      <b/>
      <sz val="12"/>
      <color theme="1"/>
      <name val="Calibri"/>
      <family val="2"/>
      <scheme val="minor"/>
    </font>
    <font>
      <sz val="10"/>
      <color indexed="8"/>
      <name val="Arial"/>
      <family val="2"/>
    </font>
    <font>
      <sz val="11"/>
      <color indexed="8"/>
      <name val="Calibri"/>
      <family val="2"/>
    </font>
    <font>
      <sz val="10"/>
      <color indexed="8"/>
      <name val="Arial"/>
      <family val="2"/>
    </font>
    <font>
      <sz val="10"/>
      <color theme="1"/>
      <name val="Arial"/>
      <family val="2"/>
    </font>
    <font>
      <sz val="10"/>
      <name val="Times New Roman"/>
      <family val="1"/>
    </font>
    <font>
      <sz val="10"/>
      <color indexed="8"/>
      <name val="MS Sans Serif"/>
      <family val="2"/>
    </font>
    <font>
      <b/>
      <sz val="13.9"/>
      <color indexed="8"/>
      <name val="Arial"/>
      <family val="2"/>
    </font>
    <font>
      <b/>
      <sz val="14"/>
      <name val="Calibri"/>
      <family val="2"/>
      <scheme val="minor"/>
    </font>
    <font>
      <b/>
      <sz val="12"/>
      <name val="Calibri"/>
      <family val="2"/>
      <scheme val="minor"/>
    </font>
    <font>
      <sz val="10"/>
      <color indexed="8"/>
      <name val="Arial"/>
      <family val="2"/>
    </font>
    <font>
      <sz val="10"/>
      <color theme="1"/>
      <name val="Calibri"/>
      <family val="2"/>
      <scheme val="minor"/>
    </font>
    <font>
      <sz val="10"/>
      <color theme="1"/>
      <name val="Calibri"/>
      <family val="2"/>
    </font>
    <font>
      <b/>
      <sz val="8"/>
      <name val="Calibri"/>
      <family val="2"/>
      <scheme val="minor"/>
    </font>
    <font>
      <b/>
      <sz val="14"/>
      <color theme="1"/>
      <name val="Calibri"/>
      <family val="2"/>
      <scheme val="minor"/>
    </font>
    <font>
      <b/>
      <sz val="1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141">
    <xf numFmtId="0" fontId="0" fillId="0" borderId="0"/>
    <xf numFmtId="44" fontId="1" fillId="0" borderId="0" applyFont="0" applyFill="0" applyBorder="0" applyAlignment="0" applyProtection="0"/>
    <xf numFmtId="0" fontId="1" fillId="0" borderId="0"/>
    <xf numFmtId="39" fontId="9" fillId="0" borderId="0"/>
    <xf numFmtId="0" fontId="2" fillId="0" borderId="0"/>
    <xf numFmtId="0" fontId="2" fillId="0" borderId="0"/>
    <xf numFmtId="0" fontId="11" fillId="0" borderId="0">
      <alignment vertical="top"/>
    </xf>
    <xf numFmtId="0" fontId="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41" fontId="15" fillId="0" borderId="0" applyFont="0" applyFill="0" applyBorder="0" applyAlignment="0" applyProtection="0"/>
    <xf numFmtId="0"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7" fontId="2" fillId="0" borderId="0"/>
    <xf numFmtId="0" fontId="2" fillId="0" borderId="0"/>
    <xf numFmtId="164" fontId="2" fillId="0" borderId="0"/>
    <xf numFmtId="166"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6"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 fillId="0" borderId="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77">
    <xf numFmtId="0" fontId="0" fillId="0" borderId="0" xfId="0"/>
    <xf numFmtId="0" fontId="0" fillId="0" borderId="0" xfId="0" applyFont="1" applyAlignment="1">
      <alignment vertical="top" wrapText="1"/>
    </xf>
    <xf numFmtId="0" fontId="4" fillId="0" borderId="0" xfId="0" applyFont="1" applyAlignment="1" applyProtection="1">
      <alignment horizontal="center" vertical="top" wrapText="1"/>
    </xf>
    <xf numFmtId="44" fontId="5" fillId="0" borderId="0" xfId="1" applyFont="1" applyAlignment="1" applyProtection="1">
      <alignment horizontal="center" vertical="top" wrapText="1"/>
    </xf>
    <xf numFmtId="0" fontId="7" fillId="0" borderId="0" xfId="0" applyFont="1" applyAlignment="1" applyProtection="1">
      <alignment horizontal="justify" vertical="top" wrapText="1"/>
    </xf>
    <xf numFmtId="44" fontId="5" fillId="0" borderId="0" xfId="1" applyFont="1" applyAlignment="1">
      <alignment vertical="top" wrapText="1"/>
    </xf>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6" fillId="2" borderId="1" xfId="0" applyFont="1" applyFill="1" applyBorder="1" applyAlignment="1" applyProtection="1">
      <alignment horizontal="center" vertical="top" wrapText="1"/>
    </xf>
    <xf numFmtId="0" fontId="3" fillId="2" borderId="2" xfId="2" applyFont="1" applyFill="1" applyBorder="1" applyAlignment="1">
      <alignment horizontal="center" vertical="top" wrapText="1"/>
    </xf>
    <xf numFmtId="0" fontId="6" fillId="2" borderId="2" xfId="0" applyFont="1" applyFill="1" applyBorder="1" applyAlignment="1" applyProtection="1">
      <alignment horizontal="center" vertical="top" wrapText="1"/>
    </xf>
    <xf numFmtId="0" fontId="4" fillId="0" borderId="0" xfId="0" applyFont="1" applyAlignment="1" applyProtection="1">
      <alignment vertical="top" wrapText="1"/>
    </xf>
    <xf numFmtId="0" fontId="0" fillId="0" borderId="0" xfId="0" applyFont="1" applyBorder="1" applyAlignment="1">
      <alignment horizontal="center" vertical="top"/>
    </xf>
    <xf numFmtId="4" fontId="4" fillId="0" borderId="0" xfId="0" applyNumberFormat="1" applyFont="1" applyAlignment="1" applyProtection="1">
      <alignment horizontal="right" vertical="top" wrapText="1"/>
    </xf>
    <xf numFmtId="4" fontId="7" fillId="0" borderId="0" xfId="0" applyNumberFormat="1" applyFont="1" applyAlignment="1">
      <alignment horizontal="right" vertical="top" wrapText="1"/>
    </xf>
    <xf numFmtId="4" fontId="6" fillId="2" borderId="2" xfId="0" applyNumberFormat="1" applyFont="1" applyFill="1" applyBorder="1" applyAlignment="1" applyProtection="1">
      <alignment horizontal="center" vertical="top" wrapText="1"/>
    </xf>
    <xf numFmtId="0" fontId="0" fillId="0" borderId="0" xfId="0" applyFont="1" applyBorder="1" applyAlignment="1">
      <alignment vertical="top"/>
    </xf>
    <xf numFmtId="0" fontId="0" fillId="0" borderId="0" xfId="0" applyFont="1" applyAlignment="1">
      <alignment vertical="top"/>
    </xf>
    <xf numFmtId="0" fontId="10" fillId="0" borderId="0" xfId="0" applyFont="1" applyBorder="1" applyAlignment="1">
      <alignment vertical="top"/>
    </xf>
    <xf numFmtId="0" fontId="5" fillId="0" borderId="0" xfId="0" applyFont="1" applyBorder="1" applyAlignment="1">
      <alignment horizontal="center" vertical="top"/>
    </xf>
    <xf numFmtId="0" fontId="7" fillId="0" borderId="0" xfId="0" applyFont="1" applyBorder="1" applyAlignment="1">
      <alignment horizontal="center" vertical="top"/>
    </xf>
    <xf numFmtId="0" fontId="7" fillId="0" borderId="0" xfId="0" applyFont="1" applyBorder="1" applyAlignment="1">
      <alignment horizontal="justify" vertical="top" wrapText="1"/>
    </xf>
    <xf numFmtId="44" fontId="4" fillId="0" borderId="0" xfId="1" applyFont="1" applyAlignment="1" applyProtection="1">
      <alignment horizontal="right" vertical="top" wrapText="1"/>
    </xf>
    <xf numFmtId="44" fontId="5" fillId="0" borderId="0" xfId="1" applyFont="1" applyAlignment="1" applyProtection="1">
      <alignment horizontal="right" vertical="top" wrapText="1"/>
    </xf>
    <xf numFmtId="0" fontId="6" fillId="0" borderId="0" xfId="0" applyFont="1" applyAlignment="1" applyProtection="1">
      <alignment horizontal="center" vertical="top" wrapText="1"/>
    </xf>
    <xf numFmtId="0" fontId="0" fillId="0" borderId="0" xfId="0" applyFont="1" applyAlignment="1">
      <alignment horizontal="center" vertical="top" wrapText="1"/>
    </xf>
    <xf numFmtId="44" fontId="5" fillId="0" borderId="0" xfId="1" applyFont="1" applyAlignment="1">
      <alignment horizontal="right" vertical="top" wrapText="1"/>
    </xf>
    <xf numFmtId="0" fontId="7" fillId="0" borderId="0" xfId="0" applyFont="1" applyAlignment="1" applyProtection="1">
      <alignment horizontal="center" vertical="top" wrapText="1"/>
    </xf>
    <xf numFmtId="15" fontId="8" fillId="0" borderId="0" xfId="0" applyNumberFormat="1" applyFont="1" applyAlignment="1" applyProtection="1">
      <alignment vertical="top" wrapText="1"/>
    </xf>
    <xf numFmtId="44" fontId="6" fillId="2" borderId="2" xfId="1" applyFont="1" applyFill="1" applyBorder="1" applyAlignment="1" applyProtection="1">
      <alignment horizontal="center" vertical="top" wrapText="1"/>
    </xf>
    <xf numFmtId="0" fontId="6" fillId="2" borderId="4" xfId="0" applyFont="1" applyFill="1" applyBorder="1" applyAlignment="1" applyProtection="1">
      <alignment horizontal="center" vertical="top" wrapText="1"/>
    </xf>
    <xf numFmtId="4" fontId="0" fillId="0" borderId="0" xfId="0" applyNumberFormat="1" applyFont="1" applyBorder="1" applyAlignment="1">
      <alignment horizontal="right" vertical="top"/>
    </xf>
    <xf numFmtId="44" fontId="0" fillId="0" borderId="0" xfId="1" applyFont="1" applyBorder="1" applyAlignment="1">
      <alignment horizontal="right" vertical="top"/>
    </xf>
    <xf numFmtId="0" fontId="0" fillId="0" borderId="0" xfId="0" applyFont="1" applyBorder="1" applyAlignment="1">
      <alignment vertical="top" wrapText="1"/>
    </xf>
    <xf numFmtId="0" fontId="21" fillId="0" borderId="0" xfId="0" applyFont="1" applyAlignment="1">
      <alignment horizontal="center" vertical="top"/>
    </xf>
    <xf numFmtId="0" fontId="5" fillId="0" borderId="0" xfId="0" applyFont="1" applyFill="1" applyBorder="1" applyAlignment="1" applyProtection="1">
      <alignment horizontal="justify" vertical="top" wrapText="1"/>
    </xf>
    <xf numFmtId="0" fontId="0" fillId="0" borderId="0" xfId="0" applyFont="1" applyAlignment="1">
      <alignment horizontal="center" vertical="top"/>
    </xf>
    <xf numFmtId="4" fontId="0" fillId="0" borderId="0" xfId="0" applyNumberFormat="1" applyFont="1" applyAlignment="1">
      <alignment horizontal="right" vertical="top"/>
    </xf>
    <xf numFmtId="44" fontId="0" fillId="0" borderId="0" xfId="1" applyFont="1" applyAlignment="1">
      <alignment horizontal="right" vertical="top"/>
    </xf>
    <xf numFmtId="4" fontId="21" fillId="0" borderId="0" xfId="0" applyNumberFormat="1" applyFont="1" applyAlignment="1">
      <alignment horizontal="right" vertical="top"/>
    </xf>
    <xf numFmtId="0" fontId="21" fillId="0" borderId="0" xfId="0" applyFont="1" applyBorder="1" applyAlignment="1">
      <alignment horizontal="center" vertical="top"/>
    </xf>
    <xf numFmtId="0" fontId="0" fillId="0" borderId="0" xfId="0" applyFont="1"/>
    <xf numFmtId="4" fontId="21" fillId="0" borderId="0" xfId="0" applyNumberFormat="1" applyFont="1" applyBorder="1" applyAlignment="1">
      <alignment horizontal="right" vertical="top"/>
    </xf>
    <xf numFmtId="44" fontId="0" fillId="0" borderId="0" xfId="1" applyFont="1" applyAlignment="1">
      <alignment horizontal="right" vertical="top" wrapText="1"/>
    </xf>
    <xf numFmtId="44" fontId="6" fillId="2" borderId="3" xfId="1" applyFont="1" applyFill="1" applyBorder="1" applyAlignment="1" applyProtection="1">
      <alignment horizontal="center" vertical="top" wrapText="1"/>
    </xf>
    <xf numFmtId="39" fontId="4" fillId="0" borderId="0" xfId="3" applyFont="1" applyBorder="1" applyAlignment="1" applyProtection="1">
      <alignment vertical="top" wrapText="1"/>
    </xf>
    <xf numFmtId="44" fontId="0" fillId="0" borderId="5" xfId="1" applyFont="1" applyBorder="1" applyAlignment="1">
      <alignment horizontal="right" vertical="top"/>
    </xf>
    <xf numFmtId="0" fontId="10" fillId="0" borderId="0" xfId="0" applyFont="1" applyAlignment="1">
      <alignment vertical="top" wrapText="1"/>
    </xf>
    <xf numFmtId="39" fontId="4" fillId="0" borderId="0" xfId="3" applyFont="1" applyBorder="1" applyAlignment="1" applyProtection="1">
      <alignment vertical="top"/>
    </xf>
    <xf numFmtId="0" fontId="23" fillId="0" borderId="0" xfId="0" applyFont="1" applyBorder="1" applyAlignment="1">
      <alignment horizontal="justify" vertical="top" wrapText="1"/>
    </xf>
    <xf numFmtId="0" fontId="24" fillId="0" borderId="0" xfId="0" applyFont="1" applyBorder="1"/>
    <xf numFmtId="0" fontId="0" fillId="3" borderId="0" xfId="0" applyFont="1" applyFill="1" applyBorder="1" applyAlignment="1">
      <alignment horizontal="center" vertical="top"/>
    </xf>
    <xf numFmtId="0" fontId="0" fillId="3" borderId="0" xfId="0" applyFont="1" applyFill="1" applyBorder="1" applyAlignment="1">
      <alignment vertical="top"/>
    </xf>
    <xf numFmtId="4" fontId="0" fillId="3" borderId="0" xfId="0" applyNumberFormat="1" applyFont="1" applyFill="1" applyBorder="1" applyAlignment="1">
      <alignment horizontal="right" vertical="top"/>
    </xf>
    <xf numFmtId="44" fontId="0" fillId="3" borderId="0" xfId="1" applyFont="1" applyFill="1" applyBorder="1" applyAlignment="1">
      <alignment horizontal="right" vertical="top"/>
    </xf>
    <xf numFmtId="0" fontId="0" fillId="3" borderId="0" xfId="0" applyFont="1" applyFill="1" applyBorder="1" applyAlignment="1">
      <alignment vertical="top" wrapText="1"/>
    </xf>
    <xf numFmtId="0" fontId="10" fillId="3" borderId="0" xfId="0" applyFont="1" applyFill="1" applyBorder="1" applyAlignment="1">
      <alignment vertical="top"/>
    </xf>
    <xf numFmtId="44" fontId="0" fillId="3" borderId="0" xfId="1" applyFont="1" applyFill="1" applyAlignment="1">
      <alignment horizontal="right" vertical="top"/>
    </xf>
    <xf numFmtId="0" fontId="0" fillId="3" borderId="0" xfId="0" applyFont="1" applyFill="1" applyBorder="1"/>
    <xf numFmtId="0" fontId="10" fillId="3" borderId="0" xfId="0" applyFont="1" applyFill="1" applyBorder="1"/>
    <xf numFmtId="0" fontId="0" fillId="3" borderId="0" xfId="0" applyFont="1" applyFill="1" applyAlignment="1">
      <alignment vertical="top" wrapText="1"/>
    </xf>
    <xf numFmtId="0" fontId="0" fillId="3" borderId="0" xfId="0" applyFont="1" applyFill="1"/>
    <xf numFmtId="0" fontId="5" fillId="0" borderId="0" xfId="0" applyFont="1" applyBorder="1" applyAlignment="1">
      <alignment horizontal="justify" vertical="top" wrapText="1"/>
    </xf>
    <xf numFmtId="44" fontId="21" fillId="0" borderId="0" xfId="1" applyFont="1" applyAlignment="1">
      <alignment horizontal="right" vertical="top"/>
    </xf>
    <xf numFmtId="0" fontId="21" fillId="0" borderId="0" xfId="0" applyFont="1" applyAlignment="1">
      <alignment vertical="top" wrapText="1"/>
    </xf>
    <xf numFmtId="44" fontId="21" fillId="0" borderId="0" xfId="1" applyFont="1" applyBorder="1" applyAlignment="1">
      <alignment horizontal="right" vertical="top"/>
    </xf>
    <xf numFmtId="0" fontId="4" fillId="0" borderId="0" xfId="0" quotePrefix="1" applyNumberFormat="1" applyFont="1" applyAlignment="1" applyProtection="1">
      <alignment horizontal="right" vertical="top" wrapText="1"/>
    </xf>
    <xf numFmtId="0" fontId="4" fillId="0" borderId="0" xfId="0" quotePrefix="1" applyNumberFormat="1" applyFont="1" applyAlignment="1" applyProtection="1">
      <alignment horizontal="left" vertical="top" wrapText="1"/>
    </xf>
    <xf numFmtId="39" fontId="19" fillId="0" borderId="0" xfId="3" applyFont="1" applyBorder="1" applyAlignment="1" applyProtection="1">
      <alignment horizontal="left" vertical="top" wrapText="1"/>
    </xf>
    <xf numFmtId="39" fontId="25" fillId="0" borderId="0" xfId="3" applyFont="1" applyBorder="1" applyAlignment="1" applyProtection="1">
      <alignment vertical="top" wrapText="1"/>
      <protection locked="0"/>
    </xf>
    <xf numFmtId="0" fontId="18" fillId="0" borderId="0" xfId="0" applyFont="1" applyAlignment="1" applyProtection="1">
      <alignment horizontal="center" vertical="top" wrapText="1"/>
    </xf>
    <xf numFmtId="0" fontId="19" fillId="0" borderId="0" xfId="0" applyFont="1" applyAlignment="1" applyProtection="1">
      <alignment horizontal="center" vertical="top" wrapText="1"/>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8" xfId="0" applyFont="1" applyBorder="1" applyAlignment="1" applyProtection="1">
      <alignment horizontal="left" vertical="top" wrapText="1"/>
      <protection locked="0"/>
    </xf>
    <xf numFmtId="0" fontId="4" fillId="0" borderId="0" xfId="0" quotePrefix="1" applyNumberFormat="1" applyFont="1" applyAlignment="1" applyProtection="1">
      <alignment horizontal="left" vertical="top" wrapText="1"/>
      <protection locked="0"/>
    </xf>
  </cellXfs>
  <cellStyles count="34141">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17"/>
    <cellStyle name="Comma 4 10 5" xfId="4020"/>
    <cellStyle name="Comma 4 10 5 2" xfId="29518"/>
    <cellStyle name="Comma 4 11" xfId="4021"/>
    <cellStyle name="Comma 4 11 2" xfId="4022"/>
    <cellStyle name="Comma 4 11 2 2" xfId="4023"/>
    <cellStyle name="Comma 4 11 2 2 2" xfId="4024"/>
    <cellStyle name="Comma 4 11 2 2 2 2" xfId="4025"/>
    <cellStyle name="Comma 4 11 2 2 2 2 2" xfId="29523"/>
    <cellStyle name="Comma 4 11 2 2 2 3" xfId="29522"/>
    <cellStyle name="Comma 4 11 2 2 3" xfId="4026"/>
    <cellStyle name="Comma 4 11 2 2 3 2" xfId="29524"/>
    <cellStyle name="Comma 4 11 2 2 4" xfId="29521"/>
    <cellStyle name="Comma 4 11 2 3" xfId="4027"/>
    <cellStyle name="Comma 4 11 2 3 2" xfId="4028"/>
    <cellStyle name="Comma 4 11 2 3 2 2" xfId="29526"/>
    <cellStyle name="Comma 4 11 2 3 3" xfId="29525"/>
    <cellStyle name="Comma 4 11 2 4" xfId="4029"/>
    <cellStyle name="Comma 4 11 2 4 2" xfId="29527"/>
    <cellStyle name="Comma 4 11 2 5" xfId="29520"/>
    <cellStyle name="Comma 4 11 3" xfId="4030"/>
    <cellStyle name="Comma 4 11 3 2" xfId="4031"/>
    <cellStyle name="Comma 4 11 3 2 2" xfId="4032"/>
    <cellStyle name="Comma 4 11 3 2 2 2" xfId="29530"/>
    <cellStyle name="Comma 4 11 3 2 3" xfId="29529"/>
    <cellStyle name="Comma 4 11 3 3" xfId="4033"/>
    <cellStyle name="Comma 4 11 3 3 2" xfId="29531"/>
    <cellStyle name="Comma 4 11 3 4" xfId="29528"/>
    <cellStyle name="Comma 4 11 4" xfId="4034"/>
    <cellStyle name="Comma 4 11 4 2" xfId="4035"/>
    <cellStyle name="Comma 4 11 4 2 2" xfId="29533"/>
    <cellStyle name="Comma 4 11 4 3" xfId="29532"/>
    <cellStyle name="Comma 4 11 5" xfId="4036"/>
    <cellStyle name="Comma 4 11 5 2" xfId="29534"/>
    <cellStyle name="Comma 4 11 6" xfId="29519"/>
    <cellStyle name="Comma 4 12" xfId="4037"/>
    <cellStyle name="Comma 4 12 2" xfId="4038"/>
    <cellStyle name="Comma 4 12 2 2" xfId="4039"/>
    <cellStyle name="Comma 4 12 2 2 2" xfId="4040"/>
    <cellStyle name="Comma 4 12 2 2 2 2" xfId="4041"/>
    <cellStyle name="Comma 4 12 2 2 2 2 2" xfId="29539"/>
    <cellStyle name="Comma 4 12 2 2 2 3" xfId="29538"/>
    <cellStyle name="Comma 4 12 2 2 3" xfId="4042"/>
    <cellStyle name="Comma 4 12 2 2 3 2" xfId="29540"/>
    <cellStyle name="Comma 4 12 2 2 4" xfId="29537"/>
    <cellStyle name="Comma 4 12 2 3" xfId="4043"/>
    <cellStyle name="Comma 4 12 2 3 2" xfId="4044"/>
    <cellStyle name="Comma 4 12 2 3 2 2" xfId="29542"/>
    <cellStyle name="Comma 4 12 2 3 3" xfId="29541"/>
    <cellStyle name="Comma 4 12 2 4" xfId="4045"/>
    <cellStyle name="Comma 4 12 2 4 2" xfId="29543"/>
    <cellStyle name="Comma 4 12 2 5" xfId="29536"/>
    <cellStyle name="Comma 4 12 3" xfId="4046"/>
    <cellStyle name="Comma 4 12 3 2" xfId="4047"/>
    <cellStyle name="Comma 4 12 3 2 2" xfId="4048"/>
    <cellStyle name="Comma 4 12 3 2 2 2" xfId="29546"/>
    <cellStyle name="Comma 4 12 3 2 3" xfId="29545"/>
    <cellStyle name="Comma 4 12 3 3" xfId="4049"/>
    <cellStyle name="Comma 4 12 3 3 2" xfId="29547"/>
    <cellStyle name="Comma 4 12 3 4" xfId="29544"/>
    <cellStyle name="Comma 4 12 4" xfId="4050"/>
    <cellStyle name="Comma 4 12 4 2" xfId="4051"/>
    <cellStyle name="Comma 4 12 4 2 2" xfId="29549"/>
    <cellStyle name="Comma 4 12 4 3" xfId="29548"/>
    <cellStyle name="Comma 4 12 5" xfId="4052"/>
    <cellStyle name="Comma 4 12 5 2" xfId="29550"/>
    <cellStyle name="Comma 4 12 6" xfId="29535"/>
    <cellStyle name="Comma 4 13" xfId="4053"/>
    <cellStyle name="Comma 4 13 2" xfId="4054"/>
    <cellStyle name="Comma 4 13 2 2" xfId="4055"/>
    <cellStyle name="Comma 4 13 2 2 2" xfId="4056"/>
    <cellStyle name="Comma 4 13 2 2 2 2" xfId="29554"/>
    <cellStyle name="Comma 4 13 2 2 3" xfId="29553"/>
    <cellStyle name="Comma 4 13 2 3" xfId="4057"/>
    <cellStyle name="Comma 4 13 2 3 2" xfId="29555"/>
    <cellStyle name="Comma 4 13 2 4" xfId="29552"/>
    <cellStyle name="Comma 4 13 3" xfId="4058"/>
    <cellStyle name="Comma 4 13 3 2" xfId="4059"/>
    <cellStyle name="Comma 4 13 3 2 2" xfId="29557"/>
    <cellStyle name="Comma 4 13 3 3" xfId="29556"/>
    <cellStyle name="Comma 4 13 4" xfId="4060"/>
    <cellStyle name="Comma 4 13 4 2" xfId="29558"/>
    <cellStyle name="Comma 4 13 5" xfId="29551"/>
    <cellStyle name="Comma 4 14" xfId="4061"/>
    <cellStyle name="Comma 4 14 2" xfId="4062"/>
    <cellStyle name="Comma 4 14 2 2" xfId="4063"/>
    <cellStyle name="Comma 4 14 2 2 2" xfId="29561"/>
    <cellStyle name="Comma 4 14 2 3" xfId="29560"/>
    <cellStyle name="Comma 4 14 3" xfId="4064"/>
    <cellStyle name="Comma 4 14 3 2" xfId="29562"/>
    <cellStyle name="Comma 4 14 4" xfId="29559"/>
    <cellStyle name="Comma 4 15" xfId="4065"/>
    <cellStyle name="Comma 4 15 2" xfId="4066"/>
    <cellStyle name="Comma 4 15 2 2" xfId="29564"/>
    <cellStyle name="Comma 4 15 3" xfId="29563"/>
    <cellStyle name="Comma 4 16" xfId="4067"/>
    <cellStyle name="Comma 4 16 2" xfId="4068"/>
    <cellStyle name="Comma 4 16 2 2" xfId="29566"/>
    <cellStyle name="Comma 4 16 3" xfId="29565"/>
    <cellStyle name="Comma 4 17" xfId="4069"/>
    <cellStyle name="Comma 4 17 2" xfId="29567"/>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73"/>
    <cellStyle name="Comma 4 2 10 2 2 2 3" xfId="29572"/>
    <cellStyle name="Comma 4 2 10 2 2 3" xfId="4076"/>
    <cellStyle name="Comma 4 2 10 2 2 3 2" xfId="29574"/>
    <cellStyle name="Comma 4 2 10 2 2 4" xfId="29571"/>
    <cellStyle name="Comma 4 2 10 2 3" xfId="4077"/>
    <cellStyle name="Comma 4 2 10 2 3 2" xfId="4078"/>
    <cellStyle name="Comma 4 2 10 2 3 2 2" xfId="29576"/>
    <cellStyle name="Comma 4 2 10 2 3 3" xfId="29575"/>
    <cellStyle name="Comma 4 2 10 2 4" xfId="4079"/>
    <cellStyle name="Comma 4 2 10 2 4 2" xfId="29577"/>
    <cellStyle name="Comma 4 2 10 2 5" xfId="29570"/>
    <cellStyle name="Comma 4 2 10 3" xfId="4080"/>
    <cellStyle name="Comma 4 2 10 3 2" xfId="4081"/>
    <cellStyle name="Comma 4 2 10 3 2 2" xfId="4082"/>
    <cellStyle name="Comma 4 2 10 3 2 2 2" xfId="29580"/>
    <cellStyle name="Comma 4 2 10 3 2 3" xfId="29579"/>
    <cellStyle name="Comma 4 2 10 3 3" xfId="4083"/>
    <cellStyle name="Comma 4 2 10 3 3 2" xfId="29581"/>
    <cellStyle name="Comma 4 2 10 3 4" xfId="29578"/>
    <cellStyle name="Comma 4 2 10 4" xfId="4084"/>
    <cellStyle name="Comma 4 2 10 4 2" xfId="4085"/>
    <cellStyle name="Comma 4 2 10 4 2 2" xfId="29583"/>
    <cellStyle name="Comma 4 2 10 4 3" xfId="29582"/>
    <cellStyle name="Comma 4 2 10 5" xfId="4086"/>
    <cellStyle name="Comma 4 2 10 5 2" xfId="29584"/>
    <cellStyle name="Comma 4 2 10 6" xfId="29569"/>
    <cellStyle name="Comma 4 2 11" xfId="4087"/>
    <cellStyle name="Comma 4 2 11 2" xfId="4088"/>
    <cellStyle name="Comma 4 2 11 2 2" xfId="4089"/>
    <cellStyle name="Comma 4 2 11 2 2 2" xfId="4090"/>
    <cellStyle name="Comma 4 2 11 2 2 2 2" xfId="29588"/>
    <cellStyle name="Comma 4 2 11 2 2 3" xfId="29587"/>
    <cellStyle name="Comma 4 2 11 2 3" xfId="4091"/>
    <cellStyle name="Comma 4 2 11 2 3 2" xfId="29589"/>
    <cellStyle name="Comma 4 2 11 2 4" xfId="29586"/>
    <cellStyle name="Comma 4 2 11 3" xfId="4092"/>
    <cellStyle name="Comma 4 2 11 3 2" xfId="4093"/>
    <cellStyle name="Comma 4 2 11 3 2 2" xfId="29591"/>
    <cellStyle name="Comma 4 2 11 3 3" xfId="29590"/>
    <cellStyle name="Comma 4 2 11 4" xfId="4094"/>
    <cellStyle name="Comma 4 2 11 4 2" xfId="29592"/>
    <cellStyle name="Comma 4 2 11 5" xfId="29585"/>
    <cellStyle name="Comma 4 2 12" xfId="4095"/>
    <cellStyle name="Comma 4 2 12 2" xfId="4096"/>
    <cellStyle name="Comma 4 2 12 2 2" xfId="4097"/>
    <cellStyle name="Comma 4 2 12 2 2 2" xfId="29595"/>
    <cellStyle name="Comma 4 2 12 2 3" xfId="29594"/>
    <cellStyle name="Comma 4 2 12 3" xfId="4098"/>
    <cellStyle name="Comma 4 2 12 3 2" xfId="29596"/>
    <cellStyle name="Comma 4 2 12 4" xfId="29593"/>
    <cellStyle name="Comma 4 2 13" xfId="4099"/>
    <cellStyle name="Comma 4 2 13 2" xfId="4100"/>
    <cellStyle name="Comma 4 2 13 2 2" xfId="29598"/>
    <cellStyle name="Comma 4 2 13 3" xfId="29597"/>
    <cellStyle name="Comma 4 2 14" xfId="4101"/>
    <cellStyle name="Comma 4 2 14 2" xfId="4102"/>
    <cellStyle name="Comma 4 2 14 2 2" xfId="29600"/>
    <cellStyle name="Comma 4 2 14 3" xfId="29599"/>
    <cellStyle name="Comma 4 2 15" xfId="4103"/>
    <cellStyle name="Comma 4 2 15 2" xfId="29601"/>
    <cellStyle name="Comma 4 2 16" xfId="28917"/>
    <cellStyle name="Comma 4 2 17" xfId="29568"/>
    <cellStyle name="Comma 4 2 2" xfId="4104"/>
    <cellStyle name="Comma 4 2 2 10" xfId="4105"/>
    <cellStyle name="Comma 4 2 2 10 2" xfId="4106"/>
    <cellStyle name="Comma 4 2 2 10 2 2" xfId="4107"/>
    <cellStyle name="Comma 4 2 2 10 2 2 2" xfId="4108"/>
    <cellStyle name="Comma 4 2 2 10 2 2 2 2" xfId="29606"/>
    <cellStyle name="Comma 4 2 2 10 2 2 3" xfId="29605"/>
    <cellStyle name="Comma 4 2 2 10 2 3" xfId="4109"/>
    <cellStyle name="Comma 4 2 2 10 2 3 2" xfId="29607"/>
    <cellStyle name="Comma 4 2 2 10 2 4" xfId="29604"/>
    <cellStyle name="Comma 4 2 2 10 3" xfId="4110"/>
    <cellStyle name="Comma 4 2 2 10 3 2" xfId="4111"/>
    <cellStyle name="Comma 4 2 2 10 3 2 2" xfId="29609"/>
    <cellStyle name="Comma 4 2 2 10 3 3" xfId="29608"/>
    <cellStyle name="Comma 4 2 2 10 4" xfId="4112"/>
    <cellStyle name="Comma 4 2 2 10 4 2" xfId="29610"/>
    <cellStyle name="Comma 4 2 2 10 5" xfId="29603"/>
    <cellStyle name="Comma 4 2 2 11" xfId="4113"/>
    <cellStyle name="Comma 4 2 2 11 2" xfId="4114"/>
    <cellStyle name="Comma 4 2 2 11 2 2" xfId="4115"/>
    <cellStyle name="Comma 4 2 2 11 2 2 2" xfId="29613"/>
    <cellStyle name="Comma 4 2 2 11 2 3" xfId="29612"/>
    <cellStyle name="Comma 4 2 2 11 3" xfId="4116"/>
    <cellStyle name="Comma 4 2 2 11 3 2" xfId="29614"/>
    <cellStyle name="Comma 4 2 2 11 4" xfId="29611"/>
    <cellStyle name="Comma 4 2 2 12" xfId="4117"/>
    <cellStyle name="Comma 4 2 2 12 2" xfId="4118"/>
    <cellStyle name="Comma 4 2 2 12 2 2" xfId="29616"/>
    <cellStyle name="Comma 4 2 2 12 3" xfId="29615"/>
    <cellStyle name="Comma 4 2 2 13" xfId="4119"/>
    <cellStyle name="Comma 4 2 2 13 2" xfId="4120"/>
    <cellStyle name="Comma 4 2 2 13 2 2" xfId="29618"/>
    <cellStyle name="Comma 4 2 2 13 3" xfId="29617"/>
    <cellStyle name="Comma 4 2 2 14" xfId="4121"/>
    <cellStyle name="Comma 4 2 2 14 2" xfId="29619"/>
    <cellStyle name="Comma 4 2 2 15" xfId="28918"/>
    <cellStyle name="Comma 4 2 2 16" xfId="29602"/>
    <cellStyle name="Comma 4 2 2 2" xfId="4122"/>
    <cellStyle name="Comma 4 2 2 2 10" xfId="4123"/>
    <cellStyle name="Comma 4 2 2 2 10 2" xfId="4124"/>
    <cellStyle name="Comma 4 2 2 2 10 2 2" xfId="29622"/>
    <cellStyle name="Comma 4 2 2 2 10 3" xfId="29621"/>
    <cellStyle name="Comma 4 2 2 2 11" xfId="4125"/>
    <cellStyle name="Comma 4 2 2 2 11 2" xfId="4126"/>
    <cellStyle name="Comma 4 2 2 2 11 2 2" xfId="29624"/>
    <cellStyle name="Comma 4 2 2 2 11 3" xfId="29623"/>
    <cellStyle name="Comma 4 2 2 2 12" xfId="4127"/>
    <cellStyle name="Comma 4 2 2 2 12 2" xfId="29625"/>
    <cellStyle name="Comma 4 2 2 2 13" xfId="28919"/>
    <cellStyle name="Comma 4 2 2 2 14" xfId="29620"/>
    <cellStyle name="Comma 4 2 2 2 2" xfId="4128"/>
    <cellStyle name="Comma 4 2 2 2 2 10" xfId="4129"/>
    <cellStyle name="Comma 4 2 2 2 2 10 2" xfId="29627"/>
    <cellStyle name="Comma 4 2 2 2 2 11" xfId="28920"/>
    <cellStyle name="Comma 4 2 2 2 2 12" xfId="29626"/>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33"/>
    <cellStyle name="Comma 4 2 2 2 2 2 2 2 2 2 3" xfId="29632"/>
    <cellStyle name="Comma 4 2 2 2 2 2 2 2 2 3" xfId="4136"/>
    <cellStyle name="Comma 4 2 2 2 2 2 2 2 2 3 2" xfId="29634"/>
    <cellStyle name="Comma 4 2 2 2 2 2 2 2 2 4" xfId="29631"/>
    <cellStyle name="Comma 4 2 2 2 2 2 2 2 3" xfId="4137"/>
    <cellStyle name="Comma 4 2 2 2 2 2 2 2 3 2" xfId="4138"/>
    <cellStyle name="Comma 4 2 2 2 2 2 2 2 3 2 2" xfId="29636"/>
    <cellStyle name="Comma 4 2 2 2 2 2 2 2 3 3" xfId="29635"/>
    <cellStyle name="Comma 4 2 2 2 2 2 2 2 4" xfId="4139"/>
    <cellStyle name="Comma 4 2 2 2 2 2 2 2 4 2" xfId="29637"/>
    <cellStyle name="Comma 4 2 2 2 2 2 2 2 5" xfId="29630"/>
    <cellStyle name="Comma 4 2 2 2 2 2 2 3" xfId="4140"/>
    <cellStyle name="Comma 4 2 2 2 2 2 2 3 2" xfId="4141"/>
    <cellStyle name="Comma 4 2 2 2 2 2 2 3 2 2" xfId="4142"/>
    <cellStyle name="Comma 4 2 2 2 2 2 2 3 2 2 2" xfId="29640"/>
    <cellStyle name="Comma 4 2 2 2 2 2 2 3 2 3" xfId="29639"/>
    <cellStyle name="Comma 4 2 2 2 2 2 2 3 3" xfId="4143"/>
    <cellStyle name="Comma 4 2 2 2 2 2 2 3 3 2" xfId="29641"/>
    <cellStyle name="Comma 4 2 2 2 2 2 2 3 4" xfId="29638"/>
    <cellStyle name="Comma 4 2 2 2 2 2 2 4" xfId="4144"/>
    <cellStyle name="Comma 4 2 2 2 2 2 2 4 2" xfId="4145"/>
    <cellStyle name="Comma 4 2 2 2 2 2 2 4 2 2" xfId="29643"/>
    <cellStyle name="Comma 4 2 2 2 2 2 2 4 3" xfId="29642"/>
    <cellStyle name="Comma 4 2 2 2 2 2 2 5" xfId="4146"/>
    <cellStyle name="Comma 4 2 2 2 2 2 2 5 2" xfId="29644"/>
    <cellStyle name="Comma 4 2 2 2 2 2 2 6" xfId="29629"/>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49"/>
    <cellStyle name="Comma 4 2 2 2 2 2 3 2 2 2 3" xfId="29648"/>
    <cellStyle name="Comma 4 2 2 2 2 2 3 2 2 3" xfId="4152"/>
    <cellStyle name="Comma 4 2 2 2 2 2 3 2 2 3 2" xfId="29650"/>
    <cellStyle name="Comma 4 2 2 2 2 2 3 2 2 4" xfId="29647"/>
    <cellStyle name="Comma 4 2 2 2 2 2 3 2 3" xfId="4153"/>
    <cellStyle name="Comma 4 2 2 2 2 2 3 2 3 2" xfId="4154"/>
    <cellStyle name="Comma 4 2 2 2 2 2 3 2 3 2 2" xfId="29652"/>
    <cellStyle name="Comma 4 2 2 2 2 2 3 2 3 3" xfId="29651"/>
    <cellStyle name="Comma 4 2 2 2 2 2 3 2 4" xfId="4155"/>
    <cellStyle name="Comma 4 2 2 2 2 2 3 2 4 2" xfId="29653"/>
    <cellStyle name="Comma 4 2 2 2 2 2 3 2 5" xfId="29646"/>
    <cellStyle name="Comma 4 2 2 2 2 2 3 3" xfId="4156"/>
    <cellStyle name="Comma 4 2 2 2 2 2 3 3 2" xfId="4157"/>
    <cellStyle name="Comma 4 2 2 2 2 2 3 3 2 2" xfId="4158"/>
    <cellStyle name="Comma 4 2 2 2 2 2 3 3 2 2 2" xfId="29656"/>
    <cellStyle name="Comma 4 2 2 2 2 2 3 3 2 3" xfId="29655"/>
    <cellStyle name="Comma 4 2 2 2 2 2 3 3 3" xfId="4159"/>
    <cellStyle name="Comma 4 2 2 2 2 2 3 3 3 2" xfId="29657"/>
    <cellStyle name="Comma 4 2 2 2 2 2 3 3 4" xfId="29654"/>
    <cellStyle name="Comma 4 2 2 2 2 2 3 4" xfId="4160"/>
    <cellStyle name="Comma 4 2 2 2 2 2 3 4 2" xfId="4161"/>
    <cellStyle name="Comma 4 2 2 2 2 2 3 4 2 2" xfId="29659"/>
    <cellStyle name="Comma 4 2 2 2 2 2 3 4 3" xfId="29658"/>
    <cellStyle name="Comma 4 2 2 2 2 2 3 5" xfId="4162"/>
    <cellStyle name="Comma 4 2 2 2 2 2 3 5 2" xfId="29660"/>
    <cellStyle name="Comma 4 2 2 2 2 2 3 6" xfId="29645"/>
    <cellStyle name="Comma 4 2 2 2 2 2 4" xfId="4163"/>
    <cellStyle name="Comma 4 2 2 2 2 2 4 2" xfId="4164"/>
    <cellStyle name="Comma 4 2 2 2 2 2 4 2 2" xfId="4165"/>
    <cellStyle name="Comma 4 2 2 2 2 2 4 2 2 2" xfId="4166"/>
    <cellStyle name="Comma 4 2 2 2 2 2 4 2 2 2 2" xfId="29664"/>
    <cellStyle name="Comma 4 2 2 2 2 2 4 2 2 3" xfId="29663"/>
    <cellStyle name="Comma 4 2 2 2 2 2 4 2 3" xfId="4167"/>
    <cellStyle name="Comma 4 2 2 2 2 2 4 2 3 2" xfId="29665"/>
    <cellStyle name="Comma 4 2 2 2 2 2 4 2 4" xfId="29662"/>
    <cellStyle name="Comma 4 2 2 2 2 2 4 3" xfId="4168"/>
    <cellStyle name="Comma 4 2 2 2 2 2 4 3 2" xfId="4169"/>
    <cellStyle name="Comma 4 2 2 2 2 2 4 3 2 2" xfId="29667"/>
    <cellStyle name="Comma 4 2 2 2 2 2 4 3 3" xfId="29666"/>
    <cellStyle name="Comma 4 2 2 2 2 2 4 4" xfId="4170"/>
    <cellStyle name="Comma 4 2 2 2 2 2 4 4 2" xfId="29668"/>
    <cellStyle name="Comma 4 2 2 2 2 2 4 5" xfId="29661"/>
    <cellStyle name="Comma 4 2 2 2 2 2 5" xfId="4171"/>
    <cellStyle name="Comma 4 2 2 2 2 2 5 2" xfId="4172"/>
    <cellStyle name="Comma 4 2 2 2 2 2 5 2 2" xfId="4173"/>
    <cellStyle name="Comma 4 2 2 2 2 2 5 2 2 2" xfId="29671"/>
    <cellStyle name="Comma 4 2 2 2 2 2 5 2 3" xfId="29670"/>
    <cellStyle name="Comma 4 2 2 2 2 2 5 3" xfId="4174"/>
    <cellStyle name="Comma 4 2 2 2 2 2 5 3 2" xfId="29672"/>
    <cellStyle name="Comma 4 2 2 2 2 2 5 4" xfId="29669"/>
    <cellStyle name="Comma 4 2 2 2 2 2 6" xfId="4175"/>
    <cellStyle name="Comma 4 2 2 2 2 2 6 2" xfId="4176"/>
    <cellStyle name="Comma 4 2 2 2 2 2 6 2 2" xfId="29674"/>
    <cellStyle name="Comma 4 2 2 2 2 2 6 3" xfId="29673"/>
    <cellStyle name="Comma 4 2 2 2 2 2 7" xfId="4177"/>
    <cellStyle name="Comma 4 2 2 2 2 2 7 2" xfId="29675"/>
    <cellStyle name="Comma 4 2 2 2 2 2 8" xfId="28921"/>
    <cellStyle name="Comma 4 2 2 2 2 2 9" xfId="29628"/>
    <cellStyle name="Comma 4 2 2 2 2 3" xfId="4178"/>
    <cellStyle name="Comma 4 2 2 2 2 3 2" xfId="4179"/>
    <cellStyle name="Comma 4 2 2 2 2 3 2 2" xfId="4180"/>
    <cellStyle name="Comma 4 2 2 2 2 3 2 2 2" xfId="4181"/>
    <cellStyle name="Comma 4 2 2 2 2 3 2 2 2 2" xfId="4182"/>
    <cellStyle name="Comma 4 2 2 2 2 3 2 2 2 2 2" xfId="29680"/>
    <cellStyle name="Comma 4 2 2 2 2 3 2 2 2 3" xfId="29679"/>
    <cellStyle name="Comma 4 2 2 2 2 3 2 2 3" xfId="4183"/>
    <cellStyle name="Comma 4 2 2 2 2 3 2 2 3 2" xfId="29681"/>
    <cellStyle name="Comma 4 2 2 2 2 3 2 2 4" xfId="29678"/>
    <cellStyle name="Comma 4 2 2 2 2 3 2 3" xfId="4184"/>
    <cellStyle name="Comma 4 2 2 2 2 3 2 3 2" xfId="4185"/>
    <cellStyle name="Comma 4 2 2 2 2 3 2 3 2 2" xfId="29683"/>
    <cellStyle name="Comma 4 2 2 2 2 3 2 3 3" xfId="29682"/>
    <cellStyle name="Comma 4 2 2 2 2 3 2 4" xfId="4186"/>
    <cellStyle name="Comma 4 2 2 2 2 3 2 4 2" xfId="29684"/>
    <cellStyle name="Comma 4 2 2 2 2 3 2 5" xfId="29677"/>
    <cellStyle name="Comma 4 2 2 2 2 3 3" xfId="4187"/>
    <cellStyle name="Comma 4 2 2 2 2 3 3 2" xfId="4188"/>
    <cellStyle name="Comma 4 2 2 2 2 3 3 2 2" xfId="4189"/>
    <cellStyle name="Comma 4 2 2 2 2 3 3 2 2 2" xfId="29687"/>
    <cellStyle name="Comma 4 2 2 2 2 3 3 2 3" xfId="29686"/>
    <cellStyle name="Comma 4 2 2 2 2 3 3 3" xfId="4190"/>
    <cellStyle name="Comma 4 2 2 2 2 3 3 3 2" xfId="29688"/>
    <cellStyle name="Comma 4 2 2 2 2 3 3 4" xfId="29685"/>
    <cellStyle name="Comma 4 2 2 2 2 3 4" xfId="4191"/>
    <cellStyle name="Comma 4 2 2 2 2 3 4 2" xfId="4192"/>
    <cellStyle name="Comma 4 2 2 2 2 3 4 2 2" xfId="29690"/>
    <cellStyle name="Comma 4 2 2 2 2 3 4 3" xfId="29689"/>
    <cellStyle name="Comma 4 2 2 2 2 3 5" xfId="4193"/>
    <cellStyle name="Comma 4 2 2 2 2 3 5 2" xfId="29691"/>
    <cellStyle name="Comma 4 2 2 2 2 3 6" xfId="29676"/>
    <cellStyle name="Comma 4 2 2 2 2 4" xfId="4194"/>
    <cellStyle name="Comma 4 2 2 2 2 4 2" xfId="4195"/>
    <cellStyle name="Comma 4 2 2 2 2 4 2 2" xfId="4196"/>
    <cellStyle name="Comma 4 2 2 2 2 4 2 2 2" xfId="4197"/>
    <cellStyle name="Comma 4 2 2 2 2 4 2 2 2 2" xfId="4198"/>
    <cellStyle name="Comma 4 2 2 2 2 4 2 2 2 2 2" xfId="29696"/>
    <cellStyle name="Comma 4 2 2 2 2 4 2 2 2 3" xfId="29695"/>
    <cellStyle name="Comma 4 2 2 2 2 4 2 2 3" xfId="4199"/>
    <cellStyle name="Comma 4 2 2 2 2 4 2 2 3 2" xfId="29697"/>
    <cellStyle name="Comma 4 2 2 2 2 4 2 2 4" xfId="29694"/>
    <cellStyle name="Comma 4 2 2 2 2 4 2 3" xfId="4200"/>
    <cellStyle name="Comma 4 2 2 2 2 4 2 3 2" xfId="4201"/>
    <cellStyle name="Comma 4 2 2 2 2 4 2 3 2 2" xfId="29699"/>
    <cellStyle name="Comma 4 2 2 2 2 4 2 3 3" xfId="29698"/>
    <cellStyle name="Comma 4 2 2 2 2 4 2 4" xfId="4202"/>
    <cellStyle name="Comma 4 2 2 2 2 4 2 4 2" xfId="29700"/>
    <cellStyle name="Comma 4 2 2 2 2 4 2 5" xfId="29693"/>
    <cellStyle name="Comma 4 2 2 2 2 4 3" xfId="4203"/>
    <cellStyle name="Comma 4 2 2 2 2 4 3 2" xfId="4204"/>
    <cellStyle name="Comma 4 2 2 2 2 4 3 2 2" xfId="4205"/>
    <cellStyle name="Comma 4 2 2 2 2 4 3 2 2 2" xfId="29703"/>
    <cellStyle name="Comma 4 2 2 2 2 4 3 2 3" xfId="29702"/>
    <cellStyle name="Comma 4 2 2 2 2 4 3 3" xfId="4206"/>
    <cellStyle name="Comma 4 2 2 2 2 4 3 3 2" xfId="29704"/>
    <cellStyle name="Comma 4 2 2 2 2 4 3 4" xfId="29701"/>
    <cellStyle name="Comma 4 2 2 2 2 4 4" xfId="4207"/>
    <cellStyle name="Comma 4 2 2 2 2 4 4 2" xfId="4208"/>
    <cellStyle name="Comma 4 2 2 2 2 4 4 2 2" xfId="29706"/>
    <cellStyle name="Comma 4 2 2 2 2 4 4 3" xfId="29705"/>
    <cellStyle name="Comma 4 2 2 2 2 4 5" xfId="4209"/>
    <cellStyle name="Comma 4 2 2 2 2 4 5 2" xfId="29707"/>
    <cellStyle name="Comma 4 2 2 2 2 4 6" xfId="29692"/>
    <cellStyle name="Comma 4 2 2 2 2 5" xfId="4210"/>
    <cellStyle name="Comma 4 2 2 2 2 5 2" xfId="4211"/>
    <cellStyle name="Comma 4 2 2 2 2 5 2 2" xfId="4212"/>
    <cellStyle name="Comma 4 2 2 2 2 5 2 2 2" xfId="4213"/>
    <cellStyle name="Comma 4 2 2 2 2 5 2 2 2 2" xfId="4214"/>
    <cellStyle name="Comma 4 2 2 2 2 5 2 2 2 2 2" xfId="29712"/>
    <cellStyle name="Comma 4 2 2 2 2 5 2 2 2 3" xfId="29711"/>
    <cellStyle name="Comma 4 2 2 2 2 5 2 2 3" xfId="4215"/>
    <cellStyle name="Comma 4 2 2 2 2 5 2 2 3 2" xfId="29713"/>
    <cellStyle name="Comma 4 2 2 2 2 5 2 2 4" xfId="29710"/>
    <cellStyle name="Comma 4 2 2 2 2 5 2 3" xfId="4216"/>
    <cellStyle name="Comma 4 2 2 2 2 5 2 3 2" xfId="4217"/>
    <cellStyle name="Comma 4 2 2 2 2 5 2 3 2 2" xfId="29715"/>
    <cellStyle name="Comma 4 2 2 2 2 5 2 3 3" xfId="29714"/>
    <cellStyle name="Comma 4 2 2 2 2 5 2 4" xfId="4218"/>
    <cellStyle name="Comma 4 2 2 2 2 5 2 4 2" xfId="29716"/>
    <cellStyle name="Comma 4 2 2 2 2 5 2 5" xfId="29709"/>
    <cellStyle name="Comma 4 2 2 2 2 5 3" xfId="4219"/>
    <cellStyle name="Comma 4 2 2 2 2 5 3 2" xfId="4220"/>
    <cellStyle name="Comma 4 2 2 2 2 5 3 2 2" xfId="4221"/>
    <cellStyle name="Comma 4 2 2 2 2 5 3 2 2 2" xfId="29719"/>
    <cellStyle name="Comma 4 2 2 2 2 5 3 2 3" xfId="29718"/>
    <cellStyle name="Comma 4 2 2 2 2 5 3 3" xfId="4222"/>
    <cellStyle name="Comma 4 2 2 2 2 5 3 3 2" xfId="29720"/>
    <cellStyle name="Comma 4 2 2 2 2 5 3 4" xfId="29717"/>
    <cellStyle name="Comma 4 2 2 2 2 5 4" xfId="4223"/>
    <cellStyle name="Comma 4 2 2 2 2 5 4 2" xfId="4224"/>
    <cellStyle name="Comma 4 2 2 2 2 5 4 2 2" xfId="29722"/>
    <cellStyle name="Comma 4 2 2 2 2 5 4 3" xfId="29721"/>
    <cellStyle name="Comma 4 2 2 2 2 5 5" xfId="4225"/>
    <cellStyle name="Comma 4 2 2 2 2 5 5 2" xfId="29723"/>
    <cellStyle name="Comma 4 2 2 2 2 5 6" xfId="29708"/>
    <cellStyle name="Comma 4 2 2 2 2 6" xfId="4226"/>
    <cellStyle name="Comma 4 2 2 2 2 6 2" xfId="4227"/>
    <cellStyle name="Comma 4 2 2 2 2 6 2 2" xfId="4228"/>
    <cellStyle name="Comma 4 2 2 2 2 6 2 2 2" xfId="4229"/>
    <cellStyle name="Comma 4 2 2 2 2 6 2 2 2 2" xfId="29727"/>
    <cellStyle name="Comma 4 2 2 2 2 6 2 2 3" xfId="29726"/>
    <cellStyle name="Comma 4 2 2 2 2 6 2 3" xfId="4230"/>
    <cellStyle name="Comma 4 2 2 2 2 6 2 3 2" xfId="29728"/>
    <cellStyle name="Comma 4 2 2 2 2 6 2 4" xfId="29725"/>
    <cellStyle name="Comma 4 2 2 2 2 6 3" xfId="4231"/>
    <cellStyle name="Comma 4 2 2 2 2 6 3 2" xfId="4232"/>
    <cellStyle name="Comma 4 2 2 2 2 6 3 2 2" xfId="29730"/>
    <cellStyle name="Comma 4 2 2 2 2 6 3 3" xfId="29729"/>
    <cellStyle name="Comma 4 2 2 2 2 6 4" xfId="4233"/>
    <cellStyle name="Comma 4 2 2 2 2 6 4 2" xfId="29731"/>
    <cellStyle name="Comma 4 2 2 2 2 6 5" xfId="29724"/>
    <cellStyle name="Comma 4 2 2 2 2 7" xfId="4234"/>
    <cellStyle name="Comma 4 2 2 2 2 7 2" xfId="4235"/>
    <cellStyle name="Comma 4 2 2 2 2 7 2 2" xfId="4236"/>
    <cellStyle name="Comma 4 2 2 2 2 7 2 2 2" xfId="29734"/>
    <cellStyle name="Comma 4 2 2 2 2 7 2 3" xfId="29733"/>
    <cellStyle name="Comma 4 2 2 2 2 7 3" xfId="4237"/>
    <cellStyle name="Comma 4 2 2 2 2 7 3 2" xfId="29735"/>
    <cellStyle name="Comma 4 2 2 2 2 7 4" xfId="29732"/>
    <cellStyle name="Comma 4 2 2 2 2 8" xfId="4238"/>
    <cellStyle name="Comma 4 2 2 2 2 8 2" xfId="4239"/>
    <cellStyle name="Comma 4 2 2 2 2 8 2 2" xfId="29737"/>
    <cellStyle name="Comma 4 2 2 2 2 8 3" xfId="29736"/>
    <cellStyle name="Comma 4 2 2 2 2 9" xfId="4240"/>
    <cellStyle name="Comma 4 2 2 2 2 9 2" xfId="4241"/>
    <cellStyle name="Comma 4 2 2 2 2 9 2 2" xfId="29739"/>
    <cellStyle name="Comma 4 2 2 2 2 9 3" xfId="29738"/>
    <cellStyle name="Comma 4 2 2 2 3" xfId="4242"/>
    <cellStyle name="Comma 4 2 2 2 3 10" xfId="4243"/>
    <cellStyle name="Comma 4 2 2 2 3 10 2" xfId="29741"/>
    <cellStyle name="Comma 4 2 2 2 3 11" xfId="28922"/>
    <cellStyle name="Comma 4 2 2 2 3 12" xfId="29740"/>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47"/>
    <cellStyle name="Comma 4 2 2 2 3 2 2 2 2 2 3" xfId="29746"/>
    <cellStyle name="Comma 4 2 2 2 3 2 2 2 2 3" xfId="4250"/>
    <cellStyle name="Comma 4 2 2 2 3 2 2 2 2 3 2" xfId="29748"/>
    <cellStyle name="Comma 4 2 2 2 3 2 2 2 2 4" xfId="29745"/>
    <cellStyle name="Comma 4 2 2 2 3 2 2 2 3" xfId="4251"/>
    <cellStyle name="Comma 4 2 2 2 3 2 2 2 3 2" xfId="4252"/>
    <cellStyle name="Comma 4 2 2 2 3 2 2 2 3 2 2" xfId="29750"/>
    <cellStyle name="Comma 4 2 2 2 3 2 2 2 3 3" xfId="29749"/>
    <cellStyle name="Comma 4 2 2 2 3 2 2 2 4" xfId="4253"/>
    <cellStyle name="Comma 4 2 2 2 3 2 2 2 4 2" xfId="29751"/>
    <cellStyle name="Comma 4 2 2 2 3 2 2 2 5" xfId="29744"/>
    <cellStyle name="Comma 4 2 2 2 3 2 2 3" xfId="4254"/>
    <cellStyle name="Comma 4 2 2 2 3 2 2 3 2" xfId="4255"/>
    <cellStyle name="Comma 4 2 2 2 3 2 2 3 2 2" xfId="4256"/>
    <cellStyle name="Comma 4 2 2 2 3 2 2 3 2 2 2" xfId="29754"/>
    <cellStyle name="Comma 4 2 2 2 3 2 2 3 2 3" xfId="29753"/>
    <cellStyle name="Comma 4 2 2 2 3 2 2 3 3" xfId="4257"/>
    <cellStyle name="Comma 4 2 2 2 3 2 2 3 3 2" xfId="29755"/>
    <cellStyle name="Comma 4 2 2 2 3 2 2 3 4" xfId="29752"/>
    <cellStyle name="Comma 4 2 2 2 3 2 2 4" xfId="4258"/>
    <cellStyle name="Comma 4 2 2 2 3 2 2 4 2" xfId="4259"/>
    <cellStyle name="Comma 4 2 2 2 3 2 2 4 2 2" xfId="29757"/>
    <cellStyle name="Comma 4 2 2 2 3 2 2 4 3" xfId="29756"/>
    <cellStyle name="Comma 4 2 2 2 3 2 2 5" xfId="4260"/>
    <cellStyle name="Comma 4 2 2 2 3 2 2 5 2" xfId="29758"/>
    <cellStyle name="Comma 4 2 2 2 3 2 2 6" xfId="29743"/>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63"/>
    <cellStyle name="Comma 4 2 2 2 3 2 3 2 2 2 3" xfId="29762"/>
    <cellStyle name="Comma 4 2 2 2 3 2 3 2 2 3" xfId="4266"/>
    <cellStyle name="Comma 4 2 2 2 3 2 3 2 2 3 2" xfId="29764"/>
    <cellStyle name="Comma 4 2 2 2 3 2 3 2 2 4" xfId="29761"/>
    <cellStyle name="Comma 4 2 2 2 3 2 3 2 3" xfId="4267"/>
    <cellStyle name="Comma 4 2 2 2 3 2 3 2 3 2" xfId="4268"/>
    <cellStyle name="Comma 4 2 2 2 3 2 3 2 3 2 2" xfId="29766"/>
    <cellStyle name="Comma 4 2 2 2 3 2 3 2 3 3" xfId="29765"/>
    <cellStyle name="Comma 4 2 2 2 3 2 3 2 4" xfId="4269"/>
    <cellStyle name="Comma 4 2 2 2 3 2 3 2 4 2" xfId="29767"/>
    <cellStyle name="Comma 4 2 2 2 3 2 3 2 5" xfId="29760"/>
    <cellStyle name="Comma 4 2 2 2 3 2 3 3" xfId="4270"/>
    <cellStyle name="Comma 4 2 2 2 3 2 3 3 2" xfId="4271"/>
    <cellStyle name="Comma 4 2 2 2 3 2 3 3 2 2" xfId="4272"/>
    <cellStyle name="Comma 4 2 2 2 3 2 3 3 2 2 2" xfId="29770"/>
    <cellStyle name="Comma 4 2 2 2 3 2 3 3 2 3" xfId="29769"/>
    <cellStyle name="Comma 4 2 2 2 3 2 3 3 3" xfId="4273"/>
    <cellStyle name="Comma 4 2 2 2 3 2 3 3 3 2" xfId="29771"/>
    <cellStyle name="Comma 4 2 2 2 3 2 3 3 4" xfId="29768"/>
    <cellStyle name="Comma 4 2 2 2 3 2 3 4" xfId="4274"/>
    <cellStyle name="Comma 4 2 2 2 3 2 3 4 2" xfId="4275"/>
    <cellStyle name="Comma 4 2 2 2 3 2 3 4 2 2" xfId="29773"/>
    <cellStyle name="Comma 4 2 2 2 3 2 3 4 3" xfId="29772"/>
    <cellStyle name="Comma 4 2 2 2 3 2 3 5" xfId="4276"/>
    <cellStyle name="Comma 4 2 2 2 3 2 3 5 2" xfId="29774"/>
    <cellStyle name="Comma 4 2 2 2 3 2 3 6" xfId="29759"/>
    <cellStyle name="Comma 4 2 2 2 3 2 4" xfId="4277"/>
    <cellStyle name="Comma 4 2 2 2 3 2 4 2" xfId="4278"/>
    <cellStyle name="Comma 4 2 2 2 3 2 4 2 2" xfId="4279"/>
    <cellStyle name="Comma 4 2 2 2 3 2 4 2 2 2" xfId="4280"/>
    <cellStyle name="Comma 4 2 2 2 3 2 4 2 2 2 2" xfId="29778"/>
    <cellStyle name="Comma 4 2 2 2 3 2 4 2 2 3" xfId="29777"/>
    <cellStyle name="Comma 4 2 2 2 3 2 4 2 3" xfId="4281"/>
    <cellStyle name="Comma 4 2 2 2 3 2 4 2 3 2" xfId="29779"/>
    <cellStyle name="Comma 4 2 2 2 3 2 4 2 4" xfId="29776"/>
    <cellStyle name="Comma 4 2 2 2 3 2 4 3" xfId="4282"/>
    <cellStyle name="Comma 4 2 2 2 3 2 4 3 2" xfId="4283"/>
    <cellStyle name="Comma 4 2 2 2 3 2 4 3 2 2" xfId="29781"/>
    <cellStyle name="Comma 4 2 2 2 3 2 4 3 3" xfId="29780"/>
    <cellStyle name="Comma 4 2 2 2 3 2 4 4" xfId="4284"/>
    <cellStyle name="Comma 4 2 2 2 3 2 4 4 2" xfId="29782"/>
    <cellStyle name="Comma 4 2 2 2 3 2 4 5" xfId="29775"/>
    <cellStyle name="Comma 4 2 2 2 3 2 5" xfId="4285"/>
    <cellStyle name="Comma 4 2 2 2 3 2 5 2" xfId="4286"/>
    <cellStyle name="Comma 4 2 2 2 3 2 5 2 2" xfId="4287"/>
    <cellStyle name="Comma 4 2 2 2 3 2 5 2 2 2" xfId="29785"/>
    <cellStyle name="Comma 4 2 2 2 3 2 5 2 3" xfId="29784"/>
    <cellStyle name="Comma 4 2 2 2 3 2 5 3" xfId="4288"/>
    <cellStyle name="Comma 4 2 2 2 3 2 5 3 2" xfId="29786"/>
    <cellStyle name="Comma 4 2 2 2 3 2 5 4" xfId="29783"/>
    <cellStyle name="Comma 4 2 2 2 3 2 6" xfId="4289"/>
    <cellStyle name="Comma 4 2 2 2 3 2 6 2" xfId="4290"/>
    <cellStyle name="Comma 4 2 2 2 3 2 6 2 2" xfId="29788"/>
    <cellStyle name="Comma 4 2 2 2 3 2 6 3" xfId="29787"/>
    <cellStyle name="Comma 4 2 2 2 3 2 7" xfId="4291"/>
    <cellStyle name="Comma 4 2 2 2 3 2 7 2" xfId="29789"/>
    <cellStyle name="Comma 4 2 2 2 3 2 8" xfId="28923"/>
    <cellStyle name="Comma 4 2 2 2 3 2 9" xfId="29742"/>
    <cellStyle name="Comma 4 2 2 2 3 3" xfId="4292"/>
    <cellStyle name="Comma 4 2 2 2 3 3 2" xfId="4293"/>
    <cellStyle name="Comma 4 2 2 2 3 3 2 2" xfId="4294"/>
    <cellStyle name="Comma 4 2 2 2 3 3 2 2 2" xfId="4295"/>
    <cellStyle name="Comma 4 2 2 2 3 3 2 2 2 2" xfId="4296"/>
    <cellStyle name="Comma 4 2 2 2 3 3 2 2 2 2 2" xfId="29794"/>
    <cellStyle name="Comma 4 2 2 2 3 3 2 2 2 3" xfId="29793"/>
    <cellStyle name="Comma 4 2 2 2 3 3 2 2 3" xfId="4297"/>
    <cellStyle name="Comma 4 2 2 2 3 3 2 2 3 2" xfId="29795"/>
    <cellStyle name="Comma 4 2 2 2 3 3 2 2 4" xfId="29792"/>
    <cellStyle name="Comma 4 2 2 2 3 3 2 3" xfId="4298"/>
    <cellStyle name="Comma 4 2 2 2 3 3 2 3 2" xfId="4299"/>
    <cellStyle name="Comma 4 2 2 2 3 3 2 3 2 2" xfId="29797"/>
    <cellStyle name="Comma 4 2 2 2 3 3 2 3 3" xfId="29796"/>
    <cellStyle name="Comma 4 2 2 2 3 3 2 4" xfId="4300"/>
    <cellStyle name="Comma 4 2 2 2 3 3 2 4 2" xfId="29798"/>
    <cellStyle name="Comma 4 2 2 2 3 3 2 5" xfId="29791"/>
    <cellStyle name="Comma 4 2 2 2 3 3 3" xfId="4301"/>
    <cellStyle name="Comma 4 2 2 2 3 3 3 2" xfId="4302"/>
    <cellStyle name="Comma 4 2 2 2 3 3 3 2 2" xfId="4303"/>
    <cellStyle name="Comma 4 2 2 2 3 3 3 2 2 2" xfId="29801"/>
    <cellStyle name="Comma 4 2 2 2 3 3 3 2 3" xfId="29800"/>
    <cellStyle name="Comma 4 2 2 2 3 3 3 3" xfId="4304"/>
    <cellStyle name="Comma 4 2 2 2 3 3 3 3 2" xfId="29802"/>
    <cellStyle name="Comma 4 2 2 2 3 3 3 4" xfId="29799"/>
    <cellStyle name="Comma 4 2 2 2 3 3 4" xfId="4305"/>
    <cellStyle name="Comma 4 2 2 2 3 3 4 2" xfId="4306"/>
    <cellStyle name="Comma 4 2 2 2 3 3 4 2 2" xfId="29804"/>
    <cellStyle name="Comma 4 2 2 2 3 3 4 3" xfId="29803"/>
    <cellStyle name="Comma 4 2 2 2 3 3 5" xfId="4307"/>
    <cellStyle name="Comma 4 2 2 2 3 3 5 2" xfId="29805"/>
    <cellStyle name="Comma 4 2 2 2 3 3 6" xfId="29790"/>
    <cellStyle name="Comma 4 2 2 2 3 4" xfId="4308"/>
    <cellStyle name="Comma 4 2 2 2 3 4 2" xfId="4309"/>
    <cellStyle name="Comma 4 2 2 2 3 4 2 2" xfId="4310"/>
    <cellStyle name="Comma 4 2 2 2 3 4 2 2 2" xfId="4311"/>
    <cellStyle name="Comma 4 2 2 2 3 4 2 2 2 2" xfId="4312"/>
    <cellStyle name="Comma 4 2 2 2 3 4 2 2 2 2 2" xfId="29810"/>
    <cellStyle name="Comma 4 2 2 2 3 4 2 2 2 3" xfId="29809"/>
    <cellStyle name="Comma 4 2 2 2 3 4 2 2 3" xfId="4313"/>
    <cellStyle name="Comma 4 2 2 2 3 4 2 2 3 2" xfId="29811"/>
    <cellStyle name="Comma 4 2 2 2 3 4 2 2 4" xfId="29808"/>
    <cellStyle name="Comma 4 2 2 2 3 4 2 3" xfId="4314"/>
    <cellStyle name="Comma 4 2 2 2 3 4 2 3 2" xfId="4315"/>
    <cellStyle name="Comma 4 2 2 2 3 4 2 3 2 2" xfId="29813"/>
    <cellStyle name="Comma 4 2 2 2 3 4 2 3 3" xfId="29812"/>
    <cellStyle name="Comma 4 2 2 2 3 4 2 4" xfId="4316"/>
    <cellStyle name="Comma 4 2 2 2 3 4 2 4 2" xfId="29814"/>
    <cellStyle name="Comma 4 2 2 2 3 4 2 5" xfId="29807"/>
    <cellStyle name="Comma 4 2 2 2 3 4 3" xfId="4317"/>
    <cellStyle name="Comma 4 2 2 2 3 4 3 2" xfId="4318"/>
    <cellStyle name="Comma 4 2 2 2 3 4 3 2 2" xfId="4319"/>
    <cellStyle name="Comma 4 2 2 2 3 4 3 2 2 2" xfId="29817"/>
    <cellStyle name="Comma 4 2 2 2 3 4 3 2 3" xfId="29816"/>
    <cellStyle name="Comma 4 2 2 2 3 4 3 3" xfId="4320"/>
    <cellStyle name="Comma 4 2 2 2 3 4 3 3 2" xfId="29818"/>
    <cellStyle name="Comma 4 2 2 2 3 4 3 4" xfId="29815"/>
    <cellStyle name="Comma 4 2 2 2 3 4 4" xfId="4321"/>
    <cellStyle name="Comma 4 2 2 2 3 4 4 2" xfId="4322"/>
    <cellStyle name="Comma 4 2 2 2 3 4 4 2 2" xfId="29820"/>
    <cellStyle name="Comma 4 2 2 2 3 4 4 3" xfId="29819"/>
    <cellStyle name="Comma 4 2 2 2 3 4 5" xfId="4323"/>
    <cellStyle name="Comma 4 2 2 2 3 4 5 2" xfId="29821"/>
    <cellStyle name="Comma 4 2 2 2 3 4 6" xfId="29806"/>
    <cellStyle name="Comma 4 2 2 2 3 5" xfId="4324"/>
    <cellStyle name="Comma 4 2 2 2 3 5 2" xfId="4325"/>
    <cellStyle name="Comma 4 2 2 2 3 5 2 2" xfId="4326"/>
    <cellStyle name="Comma 4 2 2 2 3 5 2 2 2" xfId="4327"/>
    <cellStyle name="Comma 4 2 2 2 3 5 2 2 2 2" xfId="4328"/>
    <cellStyle name="Comma 4 2 2 2 3 5 2 2 2 2 2" xfId="29826"/>
    <cellStyle name="Comma 4 2 2 2 3 5 2 2 2 3" xfId="29825"/>
    <cellStyle name="Comma 4 2 2 2 3 5 2 2 3" xfId="4329"/>
    <cellStyle name="Comma 4 2 2 2 3 5 2 2 3 2" xfId="29827"/>
    <cellStyle name="Comma 4 2 2 2 3 5 2 2 4" xfId="29824"/>
    <cellStyle name="Comma 4 2 2 2 3 5 2 3" xfId="4330"/>
    <cellStyle name="Comma 4 2 2 2 3 5 2 3 2" xfId="4331"/>
    <cellStyle name="Comma 4 2 2 2 3 5 2 3 2 2" xfId="29829"/>
    <cellStyle name="Comma 4 2 2 2 3 5 2 3 3" xfId="29828"/>
    <cellStyle name="Comma 4 2 2 2 3 5 2 4" xfId="4332"/>
    <cellStyle name="Comma 4 2 2 2 3 5 2 4 2" xfId="29830"/>
    <cellStyle name="Comma 4 2 2 2 3 5 2 5" xfId="29823"/>
    <cellStyle name="Comma 4 2 2 2 3 5 3" xfId="4333"/>
    <cellStyle name="Comma 4 2 2 2 3 5 3 2" xfId="4334"/>
    <cellStyle name="Comma 4 2 2 2 3 5 3 2 2" xfId="4335"/>
    <cellStyle name="Comma 4 2 2 2 3 5 3 2 2 2" xfId="29833"/>
    <cellStyle name="Comma 4 2 2 2 3 5 3 2 3" xfId="29832"/>
    <cellStyle name="Comma 4 2 2 2 3 5 3 3" xfId="4336"/>
    <cellStyle name="Comma 4 2 2 2 3 5 3 3 2" xfId="29834"/>
    <cellStyle name="Comma 4 2 2 2 3 5 3 4" xfId="29831"/>
    <cellStyle name="Comma 4 2 2 2 3 5 4" xfId="4337"/>
    <cellStyle name="Comma 4 2 2 2 3 5 4 2" xfId="4338"/>
    <cellStyle name="Comma 4 2 2 2 3 5 4 2 2" xfId="29836"/>
    <cellStyle name="Comma 4 2 2 2 3 5 4 3" xfId="29835"/>
    <cellStyle name="Comma 4 2 2 2 3 5 5" xfId="4339"/>
    <cellStyle name="Comma 4 2 2 2 3 5 5 2" xfId="29837"/>
    <cellStyle name="Comma 4 2 2 2 3 5 6" xfId="29822"/>
    <cellStyle name="Comma 4 2 2 2 3 6" xfId="4340"/>
    <cellStyle name="Comma 4 2 2 2 3 6 2" xfId="4341"/>
    <cellStyle name="Comma 4 2 2 2 3 6 2 2" xfId="4342"/>
    <cellStyle name="Comma 4 2 2 2 3 6 2 2 2" xfId="4343"/>
    <cellStyle name="Comma 4 2 2 2 3 6 2 2 2 2" xfId="29841"/>
    <cellStyle name="Comma 4 2 2 2 3 6 2 2 3" xfId="29840"/>
    <cellStyle name="Comma 4 2 2 2 3 6 2 3" xfId="4344"/>
    <cellStyle name="Comma 4 2 2 2 3 6 2 3 2" xfId="29842"/>
    <cellStyle name="Comma 4 2 2 2 3 6 2 4" xfId="29839"/>
    <cellStyle name="Comma 4 2 2 2 3 6 3" xfId="4345"/>
    <cellStyle name="Comma 4 2 2 2 3 6 3 2" xfId="4346"/>
    <cellStyle name="Comma 4 2 2 2 3 6 3 2 2" xfId="29844"/>
    <cellStyle name="Comma 4 2 2 2 3 6 3 3" xfId="29843"/>
    <cellStyle name="Comma 4 2 2 2 3 6 4" xfId="4347"/>
    <cellStyle name="Comma 4 2 2 2 3 6 4 2" xfId="29845"/>
    <cellStyle name="Comma 4 2 2 2 3 6 5" xfId="29838"/>
    <cellStyle name="Comma 4 2 2 2 3 7" xfId="4348"/>
    <cellStyle name="Comma 4 2 2 2 3 7 2" xfId="4349"/>
    <cellStyle name="Comma 4 2 2 2 3 7 2 2" xfId="4350"/>
    <cellStyle name="Comma 4 2 2 2 3 7 2 2 2" xfId="29848"/>
    <cellStyle name="Comma 4 2 2 2 3 7 2 3" xfId="29847"/>
    <cellStyle name="Comma 4 2 2 2 3 7 3" xfId="4351"/>
    <cellStyle name="Comma 4 2 2 2 3 7 3 2" xfId="29849"/>
    <cellStyle name="Comma 4 2 2 2 3 7 4" xfId="29846"/>
    <cellStyle name="Comma 4 2 2 2 3 8" xfId="4352"/>
    <cellStyle name="Comma 4 2 2 2 3 8 2" xfId="4353"/>
    <cellStyle name="Comma 4 2 2 2 3 8 2 2" xfId="29851"/>
    <cellStyle name="Comma 4 2 2 2 3 8 3" xfId="29850"/>
    <cellStyle name="Comma 4 2 2 2 3 9" xfId="4354"/>
    <cellStyle name="Comma 4 2 2 2 3 9 2" xfId="4355"/>
    <cellStyle name="Comma 4 2 2 2 3 9 2 2" xfId="29853"/>
    <cellStyle name="Comma 4 2 2 2 3 9 3" xfId="29852"/>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59"/>
    <cellStyle name="Comma 4 2 2 2 4 2 2 2 2 3" xfId="29858"/>
    <cellStyle name="Comma 4 2 2 2 4 2 2 2 3" xfId="4362"/>
    <cellStyle name="Comma 4 2 2 2 4 2 2 2 3 2" xfId="29860"/>
    <cellStyle name="Comma 4 2 2 2 4 2 2 2 4" xfId="29857"/>
    <cellStyle name="Comma 4 2 2 2 4 2 2 3" xfId="4363"/>
    <cellStyle name="Comma 4 2 2 2 4 2 2 3 2" xfId="4364"/>
    <cellStyle name="Comma 4 2 2 2 4 2 2 3 2 2" xfId="29862"/>
    <cellStyle name="Comma 4 2 2 2 4 2 2 3 3" xfId="29861"/>
    <cellStyle name="Comma 4 2 2 2 4 2 2 4" xfId="4365"/>
    <cellStyle name="Comma 4 2 2 2 4 2 2 4 2" xfId="29863"/>
    <cellStyle name="Comma 4 2 2 2 4 2 2 5" xfId="29856"/>
    <cellStyle name="Comma 4 2 2 2 4 2 3" xfId="4366"/>
    <cellStyle name="Comma 4 2 2 2 4 2 3 2" xfId="4367"/>
    <cellStyle name="Comma 4 2 2 2 4 2 3 2 2" xfId="4368"/>
    <cellStyle name="Comma 4 2 2 2 4 2 3 2 2 2" xfId="29866"/>
    <cellStyle name="Comma 4 2 2 2 4 2 3 2 3" xfId="29865"/>
    <cellStyle name="Comma 4 2 2 2 4 2 3 3" xfId="4369"/>
    <cellStyle name="Comma 4 2 2 2 4 2 3 3 2" xfId="29867"/>
    <cellStyle name="Comma 4 2 2 2 4 2 3 4" xfId="29864"/>
    <cellStyle name="Comma 4 2 2 2 4 2 4" xfId="4370"/>
    <cellStyle name="Comma 4 2 2 2 4 2 4 2" xfId="4371"/>
    <cellStyle name="Comma 4 2 2 2 4 2 4 2 2" xfId="29869"/>
    <cellStyle name="Comma 4 2 2 2 4 2 4 3" xfId="29868"/>
    <cellStyle name="Comma 4 2 2 2 4 2 5" xfId="4372"/>
    <cellStyle name="Comma 4 2 2 2 4 2 5 2" xfId="29870"/>
    <cellStyle name="Comma 4 2 2 2 4 2 6" xfId="29855"/>
    <cellStyle name="Comma 4 2 2 2 4 3" xfId="4373"/>
    <cellStyle name="Comma 4 2 2 2 4 3 2" xfId="4374"/>
    <cellStyle name="Comma 4 2 2 2 4 3 2 2" xfId="4375"/>
    <cellStyle name="Comma 4 2 2 2 4 3 2 2 2" xfId="4376"/>
    <cellStyle name="Comma 4 2 2 2 4 3 2 2 2 2" xfId="4377"/>
    <cellStyle name="Comma 4 2 2 2 4 3 2 2 2 2 2" xfId="29875"/>
    <cellStyle name="Comma 4 2 2 2 4 3 2 2 2 3" xfId="29874"/>
    <cellStyle name="Comma 4 2 2 2 4 3 2 2 3" xfId="4378"/>
    <cellStyle name="Comma 4 2 2 2 4 3 2 2 3 2" xfId="29876"/>
    <cellStyle name="Comma 4 2 2 2 4 3 2 2 4" xfId="29873"/>
    <cellStyle name="Comma 4 2 2 2 4 3 2 3" xfId="4379"/>
    <cellStyle name="Comma 4 2 2 2 4 3 2 3 2" xfId="4380"/>
    <cellStyle name="Comma 4 2 2 2 4 3 2 3 2 2" xfId="29878"/>
    <cellStyle name="Comma 4 2 2 2 4 3 2 3 3" xfId="29877"/>
    <cellStyle name="Comma 4 2 2 2 4 3 2 4" xfId="4381"/>
    <cellStyle name="Comma 4 2 2 2 4 3 2 4 2" xfId="29879"/>
    <cellStyle name="Comma 4 2 2 2 4 3 2 5" xfId="29872"/>
    <cellStyle name="Comma 4 2 2 2 4 3 3" xfId="4382"/>
    <cellStyle name="Comma 4 2 2 2 4 3 3 2" xfId="4383"/>
    <cellStyle name="Comma 4 2 2 2 4 3 3 2 2" xfId="4384"/>
    <cellStyle name="Comma 4 2 2 2 4 3 3 2 2 2" xfId="29882"/>
    <cellStyle name="Comma 4 2 2 2 4 3 3 2 3" xfId="29881"/>
    <cellStyle name="Comma 4 2 2 2 4 3 3 3" xfId="4385"/>
    <cellStyle name="Comma 4 2 2 2 4 3 3 3 2" xfId="29883"/>
    <cellStyle name="Comma 4 2 2 2 4 3 3 4" xfId="29880"/>
    <cellStyle name="Comma 4 2 2 2 4 3 4" xfId="4386"/>
    <cellStyle name="Comma 4 2 2 2 4 3 4 2" xfId="4387"/>
    <cellStyle name="Comma 4 2 2 2 4 3 4 2 2" xfId="29885"/>
    <cellStyle name="Comma 4 2 2 2 4 3 4 3" xfId="29884"/>
    <cellStyle name="Comma 4 2 2 2 4 3 5" xfId="4388"/>
    <cellStyle name="Comma 4 2 2 2 4 3 5 2" xfId="29886"/>
    <cellStyle name="Comma 4 2 2 2 4 3 6" xfId="29871"/>
    <cellStyle name="Comma 4 2 2 2 4 4" xfId="4389"/>
    <cellStyle name="Comma 4 2 2 2 4 4 2" xfId="4390"/>
    <cellStyle name="Comma 4 2 2 2 4 4 2 2" xfId="4391"/>
    <cellStyle name="Comma 4 2 2 2 4 4 2 2 2" xfId="4392"/>
    <cellStyle name="Comma 4 2 2 2 4 4 2 2 2 2" xfId="29890"/>
    <cellStyle name="Comma 4 2 2 2 4 4 2 2 3" xfId="29889"/>
    <cellStyle name="Comma 4 2 2 2 4 4 2 3" xfId="4393"/>
    <cellStyle name="Comma 4 2 2 2 4 4 2 3 2" xfId="29891"/>
    <cellStyle name="Comma 4 2 2 2 4 4 2 4" xfId="29888"/>
    <cellStyle name="Comma 4 2 2 2 4 4 3" xfId="4394"/>
    <cellStyle name="Comma 4 2 2 2 4 4 3 2" xfId="4395"/>
    <cellStyle name="Comma 4 2 2 2 4 4 3 2 2" xfId="29893"/>
    <cellStyle name="Comma 4 2 2 2 4 4 3 3" xfId="29892"/>
    <cellStyle name="Comma 4 2 2 2 4 4 4" xfId="4396"/>
    <cellStyle name="Comma 4 2 2 2 4 4 4 2" xfId="29894"/>
    <cellStyle name="Comma 4 2 2 2 4 4 5" xfId="29887"/>
    <cellStyle name="Comma 4 2 2 2 4 5" xfId="4397"/>
    <cellStyle name="Comma 4 2 2 2 4 5 2" xfId="4398"/>
    <cellStyle name="Comma 4 2 2 2 4 5 2 2" xfId="4399"/>
    <cellStyle name="Comma 4 2 2 2 4 5 2 2 2" xfId="29897"/>
    <cellStyle name="Comma 4 2 2 2 4 5 2 3" xfId="29896"/>
    <cellStyle name="Comma 4 2 2 2 4 5 3" xfId="4400"/>
    <cellStyle name="Comma 4 2 2 2 4 5 3 2" xfId="29898"/>
    <cellStyle name="Comma 4 2 2 2 4 5 4" xfId="29895"/>
    <cellStyle name="Comma 4 2 2 2 4 6" xfId="4401"/>
    <cellStyle name="Comma 4 2 2 2 4 6 2" xfId="4402"/>
    <cellStyle name="Comma 4 2 2 2 4 6 2 2" xfId="29900"/>
    <cellStyle name="Comma 4 2 2 2 4 6 3" xfId="29899"/>
    <cellStyle name="Comma 4 2 2 2 4 7" xfId="4403"/>
    <cellStyle name="Comma 4 2 2 2 4 7 2" xfId="29901"/>
    <cellStyle name="Comma 4 2 2 2 4 8" xfId="28924"/>
    <cellStyle name="Comma 4 2 2 2 4 9" xfId="29854"/>
    <cellStyle name="Comma 4 2 2 2 5" xfId="4404"/>
    <cellStyle name="Comma 4 2 2 2 5 2" xfId="4405"/>
    <cellStyle name="Comma 4 2 2 2 5 2 2" xfId="4406"/>
    <cellStyle name="Comma 4 2 2 2 5 2 2 2" xfId="4407"/>
    <cellStyle name="Comma 4 2 2 2 5 2 2 2 2" xfId="4408"/>
    <cellStyle name="Comma 4 2 2 2 5 2 2 2 2 2" xfId="29906"/>
    <cellStyle name="Comma 4 2 2 2 5 2 2 2 3" xfId="29905"/>
    <cellStyle name="Comma 4 2 2 2 5 2 2 3" xfId="4409"/>
    <cellStyle name="Comma 4 2 2 2 5 2 2 3 2" xfId="29907"/>
    <cellStyle name="Comma 4 2 2 2 5 2 2 4" xfId="29904"/>
    <cellStyle name="Comma 4 2 2 2 5 2 3" xfId="4410"/>
    <cellStyle name="Comma 4 2 2 2 5 2 3 2" xfId="4411"/>
    <cellStyle name="Comma 4 2 2 2 5 2 3 2 2" xfId="29909"/>
    <cellStyle name="Comma 4 2 2 2 5 2 3 3" xfId="29908"/>
    <cellStyle name="Comma 4 2 2 2 5 2 4" xfId="4412"/>
    <cellStyle name="Comma 4 2 2 2 5 2 4 2" xfId="29910"/>
    <cellStyle name="Comma 4 2 2 2 5 2 5" xfId="29903"/>
    <cellStyle name="Comma 4 2 2 2 5 3" xfId="4413"/>
    <cellStyle name="Comma 4 2 2 2 5 3 2" xfId="4414"/>
    <cellStyle name="Comma 4 2 2 2 5 3 2 2" xfId="4415"/>
    <cellStyle name="Comma 4 2 2 2 5 3 2 2 2" xfId="29913"/>
    <cellStyle name="Comma 4 2 2 2 5 3 2 3" xfId="29912"/>
    <cellStyle name="Comma 4 2 2 2 5 3 3" xfId="4416"/>
    <cellStyle name="Comma 4 2 2 2 5 3 3 2" xfId="29914"/>
    <cellStyle name="Comma 4 2 2 2 5 3 4" xfId="29911"/>
    <cellStyle name="Comma 4 2 2 2 5 4" xfId="4417"/>
    <cellStyle name="Comma 4 2 2 2 5 4 2" xfId="4418"/>
    <cellStyle name="Comma 4 2 2 2 5 4 2 2" xfId="29916"/>
    <cellStyle name="Comma 4 2 2 2 5 4 3" xfId="29915"/>
    <cellStyle name="Comma 4 2 2 2 5 5" xfId="4419"/>
    <cellStyle name="Comma 4 2 2 2 5 5 2" xfId="29917"/>
    <cellStyle name="Comma 4 2 2 2 5 6" xfId="29902"/>
    <cellStyle name="Comma 4 2 2 2 6" xfId="4420"/>
    <cellStyle name="Comma 4 2 2 2 6 2" xfId="4421"/>
    <cellStyle name="Comma 4 2 2 2 6 2 2" xfId="4422"/>
    <cellStyle name="Comma 4 2 2 2 6 2 2 2" xfId="4423"/>
    <cellStyle name="Comma 4 2 2 2 6 2 2 2 2" xfId="4424"/>
    <cellStyle name="Comma 4 2 2 2 6 2 2 2 2 2" xfId="29922"/>
    <cellStyle name="Comma 4 2 2 2 6 2 2 2 3" xfId="29921"/>
    <cellStyle name="Comma 4 2 2 2 6 2 2 3" xfId="4425"/>
    <cellStyle name="Comma 4 2 2 2 6 2 2 3 2" xfId="29923"/>
    <cellStyle name="Comma 4 2 2 2 6 2 2 4" xfId="29920"/>
    <cellStyle name="Comma 4 2 2 2 6 2 3" xfId="4426"/>
    <cellStyle name="Comma 4 2 2 2 6 2 3 2" xfId="4427"/>
    <cellStyle name="Comma 4 2 2 2 6 2 3 2 2" xfId="29925"/>
    <cellStyle name="Comma 4 2 2 2 6 2 3 3" xfId="29924"/>
    <cellStyle name="Comma 4 2 2 2 6 2 4" xfId="4428"/>
    <cellStyle name="Comma 4 2 2 2 6 2 4 2" xfId="29926"/>
    <cellStyle name="Comma 4 2 2 2 6 2 5" xfId="29919"/>
    <cellStyle name="Comma 4 2 2 2 6 3" xfId="4429"/>
    <cellStyle name="Comma 4 2 2 2 6 3 2" xfId="4430"/>
    <cellStyle name="Comma 4 2 2 2 6 3 2 2" xfId="4431"/>
    <cellStyle name="Comma 4 2 2 2 6 3 2 2 2" xfId="29929"/>
    <cellStyle name="Comma 4 2 2 2 6 3 2 3" xfId="29928"/>
    <cellStyle name="Comma 4 2 2 2 6 3 3" xfId="4432"/>
    <cellStyle name="Comma 4 2 2 2 6 3 3 2" xfId="29930"/>
    <cellStyle name="Comma 4 2 2 2 6 3 4" xfId="29927"/>
    <cellStyle name="Comma 4 2 2 2 6 4" xfId="4433"/>
    <cellStyle name="Comma 4 2 2 2 6 4 2" xfId="4434"/>
    <cellStyle name="Comma 4 2 2 2 6 4 2 2" xfId="29932"/>
    <cellStyle name="Comma 4 2 2 2 6 4 3" xfId="29931"/>
    <cellStyle name="Comma 4 2 2 2 6 5" xfId="4435"/>
    <cellStyle name="Comma 4 2 2 2 6 5 2" xfId="29933"/>
    <cellStyle name="Comma 4 2 2 2 6 6" xfId="29918"/>
    <cellStyle name="Comma 4 2 2 2 7" xfId="4436"/>
    <cellStyle name="Comma 4 2 2 2 7 2" xfId="4437"/>
    <cellStyle name="Comma 4 2 2 2 7 2 2" xfId="4438"/>
    <cellStyle name="Comma 4 2 2 2 7 2 2 2" xfId="4439"/>
    <cellStyle name="Comma 4 2 2 2 7 2 2 2 2" xfId="4440"/>
    <cellStyle name="Comma 4 2 2 2 7 2 2 2 2 2" xfId="29938"/>
    <cellStyle name="Comma 4 2 2 2 7 2 2 2 3" xfId="29937"/>
    <cellStyle name="Comma 4 2 2 2 7 2 2 3" xfId="4441"/>
    <cellStyle name="Comma 4 2 2 2 7 2 2 3 2" xfId="29939"/>
    <cellStyle name="Comma 4 2 2 2 7 2 2 4" xfId="29936"/>
    <cellStyle name="Comma 4 2 2 2 7 2 3" xfId="4442"/>
    <cellStyle name="Comma 4 2 2 2 7 2 3 2" xfId="4443"/>
    <cellStyle name="Comma 4 2 2 2 7 2 3 2 2" xfId="29941"/>
    <cellStyle name="Comma 4 2 2 2 7 2 3 3" xfId="29940"/>
    <cellStyle name="Comma 4 2 2 2 7 2 4" xfId="4444"/>
    <cellStyle name="Comma 4 2 2 2 7 2 4 2" xfId="29942"/>
    <cellStyle name="Comma 4 2 2 2 7 2 5" xfId="29935"/>
    <cellStyle name="Comma 4 2 2 2 7 3" xfId="4445"/>
    <cellStyle name="Comma 4 2 2 2 7 3 2" xfId="4446"/>
    <cellStyle name="Comma 4 2 2 2 7 3 2 2" xfId="4447"/>
    <cellStyle name="Comma 4 2 2 2 7 3 2 2 2" xfId="29945"/>
    <cellStyle name="Comma 4 2 2 2 7 3 2 3" xfId="29944"/>
    <cellStyle name="Comma 4 2 2 2 7 3 3" xfId="4448"/>
    <cellStyle name="Comma 4 2 2 2 7 3 3 2" xfId="29946"/>
    <cellStyle name="Comma 4 2 2 2 7 3 4" xfId="29943"/>
    <cellStyle name="Comma 4 2 2 2 7 4" xfId="4449"/>
    <cellStyle name="Comma 4 2 2 2 7 4 2" xfId="4450"/>
    <cellStyle name="Comma 4 2 2 2 7 4 2 2" xfId="29948"/>
    <cellStyle name="Comma 4 2 2 2 7 4 3" xfId="29947"/>
    <cellStyle name="Comma 4 2 2 2 7 5" xfId="4451"/>
    <cellStyle name="Comma 4 2 2 2 7 5 2" xfId="29949"/>
    <cellStyle name="Comma 4 2 2 2 7 6" xfId="29934"/>
    <cellStyle name="Comma 4 2 2 2 8" xfId="4452"/>
    <cellStyle name="Comma 4 2 2 2 8 2" xfId="4453"/>
    <cellStyle name="Comma 4 2 2 2 8 2 2" xfId="4454"/>
    <cellStyle name="Comma 4 2 2 2 8 2 2 2" xfId="4455"/>
    <cellStyle name="Comma 4 2 2 2 8 2 2 2 2" xfId="29953"/>
    <cellStyle name="Comma 4 2 2 2 8 2 2 3" xfId="29952"/>
    <cellStyle name="Comma 4 2 2 2 8 2 3" xfId="4456"/>
    <cellStyle name="Comma 4 2 2 2 8 2 3 2" xfId="29954"/>
    <cellStyle name="Comma 4 2 2 2 8 2 4" xfId="29951"/>
    <cellStyle name="Comma 4 2 2 2 8 3" xfId="4457"/>
    <cellStyle name="Comma 4 2 2 2 8 3 2" xfId="4458"/>
    <cellStyle name="Comma 4 2 2 2 8 3 2 2" xfId="29956"/>
    <cellStyle name="Comma 4 2 2 2 8 3 3" xfId="29955"/>
    <cellStyle name="Comma 4 2 2 2 8 4" xfId="4459"/>
    <cellStyle name="Comma 4 2 2 2 8 4 2" xfId="29957"/>
    <cellStyle name="Comma 4 2 2 2 8 5" xfId="29950"/>
    <cellStyle name="Comma 4 2 2 2 9" xfId="4460"/>
    <cellStyle name="Comma 4 2 2 2 9 2" xfId="4461"/>
    <cellStyle name="Comma 4 2 2 2 9 2 2" xfId="4462"/>
    <cellStyle name="Comma 4 2 2 2 9 2 2 2" xfId="29960"/>
    <cellStyle name="Comma 4 2 2 2 9 2 3" xfId="29959"/>
    <cellStyle name="Comma 4 2 2 2 9 3" xfId="4463"/>
    <cellStyle name="Comma 4 2 2 2 9 3 2" xfId="29961"/>
    <cellStyle name="Comma 4 2 2 2 9 4" xfId="29958"/>
    <cellStyle name="Comma 4 2 2 3" xfId="4464"/>
    <cellStyle name="Comma 4 2 2 3 10" xfId="4465"/>
    <cellStyle name="Comma 4 2 2 3 10 2" xfId="4466"/>
    <cellStyle name="Comma 4 2 2 3 10 2 2" xfId="29964"/>
    <cellStyle name="Comma 4 2 2 3 10 3" xfId="29963"/>
    <cellStyle name="Comma 4 2 2 3 11" xfId="4467"/>
    <cellStyle name="Comma 4 2 2 3 11 2" xfId="29965"/>
    <cellStyle name="Comma 4 2 2 3 12" xfId="28925"/>
    <cellStyle name="Comma 4 2 2 3 13" xfId="29962"/>
    <cellStyle name="Comma 4 2 2 3 2" xfId="4468"/>
    <cellStyle name="Comma 4 2 2 3 2 10" xfId="4469"/>
    <cellStyle name="Comma 4 2 2 3 2 10 2" xfId="29967"/>
    <cellStyle name="Comma 4 2 2 3 2 11" xfId="28926"/>
    <cellStyle name="Comma 4 2 2 3 2 12" xfId="29966"/>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73"/>
    <cellStyle name="Comma 4 2 2 3 2 2 2 2 2 2 3" xfId="29972"/>
    <cellStyle name="Comma 4 2 2 3 2 2 2 2 2 3" xfId="4476"/>
    <cellStyle name="Comma 4 2 2 3 2 2 2 2 2 3 2" xfId="29974"/>
    <cellStyle name="Comma 4 2 2 3 2 2 2 2 2 4" xfId="29971"/>
    <cellStyle name="Comma 4 2 2 3 2 2 2 2 3" xfId="4477"/>
    <cellStyle name="Comma 4 2 2 3 2 2 2 2 3 2" xfId="4478"/>
    <cellStyle name="Comma 4 2 2 3 2 2 2 2 3 2 2" xfId="29976"/>
    <cellStyle name="Comma 4 2 2 3 2 2 2 2 3 3" xfId="29975"/>
    <cellStyle name="Comma 4 2 2 3 2 2 2 2 4" xfId="4479"/>
    <cellStyle name="Comma 4 2 2 3 2 2 2 2 4 2" xfId="29977"/>
    <cellStyle name="Comma 4 2 2 3 2 2 2 2 5" xfId="29970"/>
    <cellStyle name="Comma 4 2 2 3 2 2 2 3" xfId="4480"/>
    <cellStyle name="Comma 4 2 2 3 2 2 2 3 2" xfId="4481"/>
    <cellStyle name="Comma 4 2 2 3 2 2 2 3 2 2" xfId="4482"/>
    <cellStyle name="Comma 4 2 2 3 2 2 2 3 2 2 2" xfId="29980"/>
    <cellStyle name="Comma 4 2 2 3 2 2 2 3 2 3" xfId="29979"/>
    <cellStyle name="Comma 4 2 2 3 2 2 2 3 3" xfId="4483"/>
    <cellStyle name="Comma 4 2 2 3 2 2 2 3 3 2" xfId="29981"/>
    <cellStyle name="Comma 4 2 2 3 2 2 2 3 4" xfId="29978"/>
    <cellStyle name="Comma 4 2 2 3 2 2 2 4" xfId="4484"/>
    <cellStyle name="Comma 4 2 2 3 2 2 2 4 2" xfId="4485"/>
    <cellStyle name="Comma 4 2 2 3 2 2 2 4 2 2" xfId="29983"/>
    <cellStyle name="Comma 4 2 2 3 2 2 2 4 3" xfId="29982"/>
    <cellStyle name="Comma 4 2 2 3 2 2 2 5" xfId="4486"/>
    <cellStyle name="Comma 4 2 2 3 2 2 2 5 2" xfId="29984"/>
    <cellStyle name="Comma 4 2 2 3 2 2 2 6" xfId="29969"/>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89"/>
    <cellStyle name="Comma 4 2 2 3 2 2 3 2 2 2 3" xfId="29988"/>
    <cellStyle name="Comma 4 2 2 3 2 2 3 2 2 3" xfId="4492"/>
    <cellStyle name="Comma 4 2 2 3 2 2 3 2 2 3 2" xfId="29990"/>
    <cellStyle name="Comma 4 2 2 3 2 2 3 2 2 4" xfId="29987"/>
    <cellStyle name="Comma 4 2 2 3 2 2 3 2 3" xfId="4493"/>
    <cellStyle name="Comma 4 2 2 3 2 2 3 2 3 2" xfId="4494"/>
    <cellStyle name="Comma 4 2 2 3 2 2 3 2 3 2 2" xfId="29992"/>
    <cellStyle name="Comma 4 2 2 3 2 2 3 2 3 3" xfId="29991"/>
    <cellStyle name="Comma 4 2 2 3 2 2 3 2 4" xfId="4495"/>
    <cellStyle name="Comma 4 2 2 3 2 2 3 2 4 2" xfId="29993"/>
    <cellStyle name="Comma 4 2 2 3 2 2 3 2 5" xfId="29986"/>
    <cellStyle name="Comma 4 2 2 3 2 2 3 3" xfId="4496"/>
    <cellStyle name="Comma 4 2 2 3 2 2 3 3 2" xfId="4497"/>
    <cellStyle name="Comma 4 2 2 3 2 2 3 3 2 2" xfId="4498"/>
    <cellStyle name="Comma 4 2 2 3 2 2 3 3 2 2 2" xfId="29996"/>
    <cellStyle name="Comma 4 2 2 3 2 2 3 3 2 3" xfId="29995"/>
    <cellStyle name="Comma 4 2 2 3 2 2 3 3 3" xfId="4499"/>
    <cellStyle name="Comma 4 2 2 3 2 2 3 3 3 2" xfId="29997"/>
    <cellStyle name="Comma 4 2 2 3 2 2 3 3 4" xfId="29994"/>
    <cellStyle name="Comma 4 2 2 3 2 2 3 4" xfId="4500"/>
    <cellStyle name="Comma 4 2 2 3 2 2 3 4 2" xfId="4501"/>
    <cellStyle name="Comma 4 2 2 3 2 2 3 4 2 2" xfId="29999"/>
    <cellStyle name="Comma 4 2 2 3 2 2 3 4 3" xfId="29998"/>
    <cellStyle name="Comma 4 2 2 3 2 2 3 5" xfId="4502"/>
    <cellStyle name="Comma 4 2 2 3 2 2 3 5 2" xfId="30000"/>
    <cellStyle name="Comma 4 2 2 3 2 2 3 6" xfId="29985"/>
    <cellStyle name="Comma 4 2 2 3 2 2 4" xfId="4503"/>
    <cellStyle name="Comma 4 2 2 3 2 2 4 2" xfId="4504"/>
    <cellStyle name="Comma 4 2 2 3 2 2 4 2 2" xfId="4505"/>
    <cellStyle name="Comma 4 2 2 3 2 2 4 2 2 2" xfId="4506"/>
    <cellStyle name="Comma 4 2 2 3 2 2 4 2 2 2 2" xfId="30004"/>
    <cellStyle name="Comma 4 2 2 3 2 2 4 2 2 3" xfId="30003"/>
    <cellStyle name="Comma 4 2 2 3 2 2 4 2 3" xfId="4507"/>
    <cellStyle name="Comma 4 2 2 3 2 2 4 2 3 2" xfId="30005"/>
    <cellStyle name="Comma 4 2 2 3 2 2 4 2 4" xfId="30002"/>
    <cellStyle name="Comma 4 2 2 3 2 2 4 3" xfId="4508"/>
    <cellStyle name="Comma 4 2 2 3 2 2 4 3 2" xfId="4509"/>
    <cellStyle name="Comma 4 2 2 3 2 2 4 3 2 2" xfId="30007"/>
    <cellStyle name="Comma 4 2 2 3 2 2 4 3 3" xfId="30006"/>
    <cellStyle name="Comma 4 2 2 3 2 2 4 4" xfId="4510"/>
    <cellStyle name="Comma 4 2 2 3 2 2 4 4 2" xfId="30008"/>
    <cellStyle name="Comma 4 2 2 3 2 2 4 5" xfId="30001"/>
    <cellStyle name="Comma 4 2 2 3 2 2 5" xfId="4511"/>
    <cellStyle name="Comma 4 2 2 3 2 2 5 2" xfId="4512"/>
    <cellStyle name="Comma 4 2 2 3 2 2 5 2 2" xfId="4513"/>
    <cellStyle name="Comma 4 2 2 3 2 2 5 2 2 2" xfId="30011"/>
    <cellStyle name="Comma 4 2 2 3 2 2 5 2 3" xfId="30010"/>
    <cellStyle name="Comma 4 2 2 3 2 2 5 3" xfId="4514"/>
    <cellStyle name="Comma 4 2 2 3 2 2 5 3 2" xfId="30012"/>
    <cellStyle name="Comma 4 2 2 3 2 2 5 4" xfId="30009"/>
    <cellStyle name="Comma 4 2 2 3 2 2 6" xfId="4515"/>
    <cellStyle name="Comma 4 2 2 3 2 2 6 2" xfId="4516"/>
    <cellStyle name="Comma 4 2 2 3 2 2 6 2 2" xfId="30014"/>
    <cellStyle name="Comma 4 2 2 3 2 2 6 3" xfId="30013"/>
    <cellStyle name="Comma 4 2 2 3 2 2 7" xfId="4517"/>
    <cellStyle name="Comma 4 2 2 3 2 2 7 2" xfId="30015"/>
    <cellStyle name="Comma 4 2 2 3 2 2 8" xfId="28927"/>
    <cellStyle name="Comma 4 2 2 3 2 2 9" xfId="29968"/>
    <cellStyle name="Comma 4 2 2 3 2 3" xfId="4518"/>
    <cellStyle name="Comma 4 2 2 3 2 3 2" xfId="4519"/>
    <cellStyle name="Comma 4 2 2 3 2 3 2 2" xfId="4520"/>
    <cellStyle name="Comma 4 2 2 3 2 3 2 2 2" xfId="4521"/>
    <cellStyle name="Comma 4 2 2 3 2 3 2 2 2 2" xfId="4522"/>
    <cellStyle name="Comma 4 2 2 3 2 3 2 2 2 2 2" xfId="30020"/>
    <cellStyle name="Comma 4 2 2 3 2 3 2 2 2 3" xfId="30019"/>
    <cellStyle name="Comma 4 2 2 3 2 3 2 2 3" xfId="4523"/>
    <cellStyle name="Comma 4 2 2 3 2 3 2 2 3 2" xfId="30021"/>
    <cellStyle name="Comma 4 2 2 3 2 3 2 2 4" xfId="30018"/>
    <cellStyle name="Comma 4 2 2 3 2 3 2 3" xfId="4524"/>
    <cellStyle name="Comma 4 2 2 3 2 3 2 3 2" xfId="4525"/>
    <cellStyle name="Comma 4 2 2 3 2 3 2 3 2 2" xfId="30023"/>
    <cellStyle name="Comma 4 2 2 3 2 3 2 3 3" xfId="30022"/>
    <cellStyle name="Comma 4 2 2 3 2 3 2 4" xfId="4526"/>
    <cellStyle name="Comma 4 2 2 3 2 3 2 4 2" xfId="30024"/>
    <cellStyle name="Comma 4 2 2 3 2 3 2 5" xfId="30017"/>
    <cellStyle name="Comma 4 2 2 3 2 3 3" xfId="4527"/>
    <cellStyle name="Comma 4 2 2 3 2 3 3 2" xfId="4528"/>
    <cellStyle name="Comma 4 2 2 3 2 3 3 2 2" xfId="4529"/>
    <cellStyle name="Comma 4 2 2 3 2 3 3 2 2 2" xfId="30027"/>
    <cellStyle name="Comma 4 2 2 3 2 3 3 2 3" xfId="30026"/>
    <cellStyle name="Comma 4 2 2 3 2 3 3 3" xfId="4530"/>
    <cellStyle name="Comma 4 2 2 3 2 3 3 3 2" xfId="30028"/>
    <cellStyle name="Comma 4 2 2 3 2 3 3 4" xfId="30025"/>
    <cellStyle name="Comma 4 2 2 3 2 3 4" xfId="4531"/>
    <cellStyle name="Comma 4 2 2 3 2 3 4 2" xfId="4532"/>
    <cellStyle name="Comma 4 2 2 3 2 3 4 2 2" xfId="30030"/>
    <cellStyle name="Comma 4 2 2 3 2 3 4 3" xfId="30029"/>
    <cellStyle name="Comma 4 2 2 3 2 3 5" xfId="4533"/>
    <cellStyle name="Comma 4 2 2 3 2 3 5 2" xfId="30031"/>
    <cellStyle name="Comma 4 2 2 3 2 3 6" xfId="30016"/>
    <cellStyle name="Comma 4 2 2 3 2 4" xfId="4534"/>
    <cellStyle name="Comma 4 2 2 3 2 4 2" xfId="4535"/>
    <cellStyle name="Comma 4 2 2 3 2 4 2 2" xfId="4536"/>
    <cellStyle name="Comma 4 2 2 3 2 4 2 2 2" xfId="4537"/>
    <cellStyle name="Comma 4 2 2 3 2 4 2 2 2 2" xfId="4538"/>
    <cellStyle name="Comma 4 2 2 3 2 4 2 2 2 2 2" xfId="30036"/>
    <cellStyle name="Comma 4 2 2 3 2 4 2 2 2 3" xfId="30035"/>
    <cellStyle name="Comma 4 2 2 3 2 4 2 2 3" xfId="4539"/>
    <cellStyle name="Comma 4 2 2 3 2 4 2 2 3 2" xfId="30037"/>
    <cellStyle name="Comma 4 2 2 3 2 4 2 2 4" xfId="30034"/>
    <cellStyle name="Comma 4 2 2 3 2 4 2 3" xfId="4540"/>
    <cellStyle name="Comma 4 2 2 3 2 4 2 3 2" xfId="4541"/>
    <cellStyle name="Comma 4 2 2 3 2 4 2 3 2 2" xfId="30039"/>
    <cellStyle name="Comma 4 2 2 3 2 4 2 3 3" xfId="30038"/>
    <cellStyle name="Comma 4 2 2 3 2 4 2 4" xfId="4542"/>
    <cellStyle name="Comma 4 2 2 3 2 4 2 4 2" xfId="30040"/>
    <cellStyle name="Comma 4 2 2 3 2 4 2 5" xfId="30033"/>
    <cellStyle name="Comma 4 2 2 3 2 4 3" xfId="4543"/>
    <cellStyle name="Comma 4 2 2 3 2 4 3 2" xfId="4544"/>
    <cellStyle name="Comma 4 2 2 3 2 4 3 2 2" xfId="4545"/>
    <cellStyle name="Comma 4 2 2 3 2 4 3 2 2 2" xfId="30043"/>
    <cellStyle name="Comma 4 2 2 3 2 4 3 2 3" xfId="30042"/>
    <cellStyle name="Comma 4 2 2 3 2 4 3 3" xfId="4546"/>
    <cellStyle name="Comma 4 2 2 3 2 4 3 3 2" xfId="30044"/>
    <cellStyle name="Comma 4 2 2 3 2 4 3 4" xfId="30041"/>
    <cellStyle name="Comma 4 2 2 3 2 4 4" xfId="4547"/>
    <cellStyle name="Comma 4 2 2 3 2 4 4 2" xfId="4548"/>
    <cellStyle name="Comma 4 2 2 3 2 4 4 2 2" xfId="30046"/>
    <cellStyle name="Comma 4 2 2 3 2 4 4 3" xfId="30045"/>
    <cellStyle name="Comma 4 2 2 3 2 4 5" xfId="4549"/>
    <cellStyle name="Comma 4 2 2 3 2 4 5 2" xfId="30047"/>
    <cellStyle name="Comma 4 2 2 3 2 4 6" xfId="30032"/>
    <cellStyle name="Comma 4 2 2 3 2 5" xfId="4550"/>
    <cellStyle name="Comma 4 2 2 3 2 5 2" xfId="4551"/>
    <cellStyle name="Comma 4 2 2 3 2 5 2 2" xfId="4552"/>
    <cellStyle name="Comma 4 2 2 3 2 5 2 2 2" xfId="4553"/>
    <cellStyle name="Comma 4 2 2 3 2 5 2 2 2 2" xfId="4554"/>
    <cellStyle name="Comma 4 2 2 3 2 5 2 2 2 2 2" xfId="30052"/>
    <cellStyle name="Comma 4 2 2 3 2 5 2 2 2 3" xfId="30051"/>
    <cellStyle name="Comma 4 2 2 3 2 5 2 2 3" xfId="4555"/>
    <cellStyle name="Comma 4 2 2 3 2 5 2 2 3 2" xfId="30053"/>
    <cellStyle name="Comma 4 2 2 3 2 5 2 2 4" xfId="30050"/>
    <cellStyle name="Comma 4 2 2 3 2 5 2 3" xfId="4556"/>
    <cellStyle name="Comma 4 2 2 3 2 5 2 3 2" xfId="4557"/>
    <cellStyle name="Comma 4 2 2 3 2 5 2 3 2 2" xfId="30055"/>
    <cellStyle name="Comma 4 2 2 3 2 5 2 3 3" xfId="30054"/>
    <cellStyle name="Comma 4 2 2 3 2 5 2 4" xfId="4558"/>
    <cellStyle name="Comma 4 2 2 3 2 5 2 4 2" xfId="30056"/>
    <cellStyle name="Comma 4 2 2 3 2 5 2 5" xfId="30049"/>
    <cellStyle name="Comma 4 2 2 3 2 5 3" xfId="4559"/>
    <cellStyle name="Comma 4 2 2 3 2 5 3 2" xfId="4560"/>
    <cellStyle name="Comma 4 2 2 3 2 5 3 2 2" xfId="4561"/>
    <cellStyle name="Comma 4 2 2 3 2 5 3 2 2 2" xfId="30059"/>
    <cellStyle name="Comma 4 2 2 3 2 5 3 2 3" xfId="30058"/>
    <cellStyle name="Comma 4 2 2 3 2 5 3 3" xfId="4562"/>
    <cellStyle name="Comma 4 2 2 3 2 5 3 3 2" xfId="30060"/>
    <cellStyle name="Comma 4 2 2 3 2 5 3 4" xfId="30057"/>
    <cellStyle name="Comma 4 2 2 3 2 5 4" xfId="4563"/>
    <cellStyle name="Comma 4 2 2 3 2 5 4 2" xfId="4564"/>
    <cellStyle name="Comma 4 2 2 3 2 5 4 2 2" xfId="30062"/>
    <cellStyle name="Comma 4 2 2 3 2 5 4 3" xfId="30061"/>
    <cellStyle name="Comma 4 2 2 3 2 5 5" xfId="4565"/>
    <cellStyle name="Comma 4 2 2 3 2 5 5 2" xfId="30063"/>
    <cellStyle name="Comma 4 2 2 3 2 5 6" xfId="30048"/>
    <cellStyle name="Comma 4 2 2 3 2 6" xfId="4566"/>
    <cellStyle name="Comma 4 2 2 3 2 6 2" xfId="4567"/>
    <cellStyle name="Comma 4 2 2 3 2 6 2 2" xfId="4568"/>
    <cellStyle name="Comma 4 2 2 3 2 6 2 2 2" xfId="4569"/>
    <cellStyle name="Comma 4 2 2 3 2 6 2 2 2 2" xfId="30067"/>
    <cellStyle name="Comma 4 2 2 3 2 6 2 2 3" xfId="30066"/>
    <cellStyle name="Comma 4 2 2 3 2 6 2 3" xfId="4570"/>
    <cellStyle name="Comma 4 2 2 3 2 6 2 3 2" xfId="30068"/>
    <cellStyle name="Comma 4 2 2 3 2 6 2 4" xfId="30065"/>
    <cellStyle name="Comma 4 2 2 3 2 6 3" xfId="4571"/>
    <cellStyle name="Comma 4 2 2 3 2 6 3 2" xfId="4572"/>
    <cellStyle name="Comma 4 2 2 3 2 6 3 2 2" xfId="30070"/>
    <cellStyle name="Comma 4 2 2 3 2 6 3 3" xfId="30069"/>
    <cellStyle name="Comma 4 2 2 3 2 6 4" xfId="4573"/>
    <cellStyle name="Comma 4 2 2 3 2 6 4 2" xfId="30071"/>
    <cellStyle name="Comma 4 2 2 3 2 6 5" xfId="30064"/>
    <cellStyle name="Comma 4 2 2 3 2 7" xfId="4574"/>
    <cellStyle name="Comma 4 2 2 3 2 7 2" xfId="4575"/>
    <cellStyle name="Comma 4 2 2 3 2 7 2 2" xfId="4576"/>
    <cellStyle name="Comma 4 2 2 3 2 7 2 2 2" xfId="30074"/>
    <cellStyle name="Comma 4 2 2 3 2 7 2 3" xfId="30073"/>
    <cellStyle name="Comma 4 2 2 3 2 7 3" xfId="4577"/>
    <cellStyle name="Comma 4 2 2 3 2 7 3 2" xfId="30075"/>
    <cellStyle name="Comma 4 2 2 3 2 7 4" xfId="30072"/>
    <cellStyle name="Comma 4 2 2 3 2 8" xfId="4578"/>
    <cellStyle name="Comma 4 2 2 3 2 8 2" xfId="4579"/>
    <cellStyle name="Comma 4 2 2 3 2 8 2 2" xfId="30077"/>
    <cellStyle name="Comma 4 2 2 3 2 8 3" xfId="30076"/>
    <cellStyle name="Comma 4 2 2 3 2 9" xfId="4580"/>
    <cellStyle name="Comma 4 2 2 3 2 9 2" xfId="4581"/>
    <cellStyle name="Comma 4 2 2 3 2 9 2 2" xfId="30079"/>
    <cellStyle name="Comma 4 2 2 3 2 9 3" xfId="30078"/>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85"/>
    <cellStyle name="Comma 4 2 2 3 3 2 2 2 2 3" xfId="30084"/>
    <cellStyle name="Comma 4 2 2 3 3 2 2 2 3" xfId="4588"/>
    <cellStyle name="Comma 4 2 2 3 3 2 2 2 3 2" xfId="30086"/>
    <cellStyle name="Comma 4 2 2 3 3 2 2 2 4" xfId="30083"/>
    <cellStyle name="Comma 4 2 2 3 3 2 2 3" xfId="4589"/>
    <cellStyle name="Comma 4 2 2 3 3 2 2 3 2" xfId="4590"/>
    <cellStyle name="Comma 4 2 2 3 3 2 2 3 2 2" xfId="30088"/>
    <cellStyle name="Comma 4 2 2 3 3 2 2 3 3" xfId="30087"/>
    <cellStyle name="Comma 4 2 2 3 3 2 2 4" xfId="4591"/>
    <cellStyle name="Comma 4 2 2 3 3 2 2 4 2" xfId="30089"/>
    <cellStyle name="Comma 4 2 2 3 3 2 2 5" xfId="30082"/>
    <cellStyle name="Comma 4 2 2 3 3 2 3" xfId="4592"/>
    <cellStyle name="Comma 4 2 2 3 3 2 3 2" xfId="4593"/>
    <cellStyle name="Comma 4 2 2 3 3 2 3 2 2" xfId="4594"/>
    <cellStyle name="Comma 4 2 2 3 3 2 3 2 2 2" xfId="30092"/>
    <cellStyle name="Comma 4 2 2 3 3 2 3 2 3" xfId="30091"/>
    <cellStyle name="Comma 4 2 2 3 3 2 3 3" xfId="4595"/>
    <cellStyle name="Comma 4 2 2 3 3 2 3 3 2" xfId="30093"/>
    <cellStyle name="Comma 4 2 2 3 3 2 3 4" xfId="30090"/>
    <cellStyle name="Comma 4 2 2 3 3 2 4" xfId="4596"/>
    <cellStyle name="Comma 4 2 2 3 3 2 4 2" xfId="4597"/>
    <cellStyle name="Comma 4 2 2 3 3 2 4 2 2" xfId="30095"/>
    <cellStyle name="Comma 4 2 2 3 3 2 4 3" xfId="30094"/>
    <cellStyle name="Comma 4 2 2 3 3 2 5" xfId="4598"/>
    <cellStyle name="Comma 4 2 2 3 3 2 5 2" xfId="30096"/>
    <cellStyle name="Comma 4 2 2 3 3 2 6" xfId="30081"/>
    <cellStyle name="Comma 4 2 2 3 3 3" xfId="4599"/>
    <cellStyle name="Comma 4 2 2 3 3 3 2" xfId="4600"/>
    <cellStyle name="Comma 4 2 2 3 3 3 2 2" xfId="4601"/>
    <cellStyle name="Comma 4 2 2 3 3 3 2 2 2" xfId="4602"/>
    <cellStyle name="Comma 4 2 2 3 3 3 2 2 2 2" xfId="4603"/>
    <cellStyle name="Comma 4 2 2 3 3 3 2 2 2 2 2" xfId="30101"/>
    <cellStyle name="Comma 4 2 2 3 3 3 2 2 2 3" xfId="30100"/>
    <cellStyle name="Comma 4 2 2 3 3 3 2 2 3" xfId="4604"/>
    <cellStyle name="Comma 4 2 2 3 3 3 2 2 3 2" xfId="30102"/>
    <cellStyle name="Comma 4 2 2 3 3 3 2 2 4" xfId="30099"/>
    <cellStyle name="Comma 4 2 2 3 3 3 2 3" xfId="4605"/>
    <cellStyle name="Comma 4 2 2 3 3 3 2 3 2" xfId="4606"/>
    <cellStyle name="Comma 4 2 2 3 3 3 2 3 2 2" xfId="30104"/>
    <cellStyle name="Comma 4 2 2 3 3 3 2 3 3" xfId="30103"/>
    <cellStyle name="Comma 4 2 2 3 3 3 2 4" xfId="4607"/>
    <cellStyle name="Comma 4 2 2 3 3 3 2 4 2" xfId="30105"/>
    <cellStyle name="Comma 4 2 2 3 3 3 2 5" xfId="30098"/>
    <cellStyle name="Comma 4 2 2 3 3 3 3" xfId="4608"/>
    <cellStyle name="Comma 4 2 2 3 3 3 3 2" xfId="4609"/>
    <cellStyle name="Comma 4 2 2 3 3 3 3 2 2" xfId="4610"/>
    <cellStyle name="Comma 4 2 2 3 3 3 3 2 2 2" xfId="30108"/>
    <cellStyle name="Comma 4 2 2 3 3 3 3 2 3" xfId="30107"/>
    <cellStyle name="Comma 4 2 2 3 3 3 3 3" xfId="4611"/>
    <cellStyle name="Comma 4 2 2 3 3 3 3 3 2" xfId="30109"/>
    <cellStyle name="Comma 4 2 2 3 3 3 3 4" xfId="30106"/>
    <cellStyle name="Comma 4 2 2 3 3 3 4" xfId="4612"/>
    <cellStyle name="Comma 4 2 2 3 3 3 4 2" xfId="4613"/>
    <cellStyle name="Comma 4 2 2 3 3 3 4 2 2" xfId="30111"/>
    <cellStyle name="Comma 4 2 2 3 3 3 4 3" xfId="30110"/>
    <cellStyle name="Comma 4 2 2 3 3 3 5" xfId="4614"/>
    <cellStyle name="Comma 4 2 2 3 3 3 5 2" xfId="30112"/>
    <cellStyle name="Comma 4 2 2 3 3 3 6" xfId="30097"/>
    <cellStyle name="Comma 4 2 2 3 3 4" xfId="4615"/>
    <cellStyle name="Comma 4 2 2 3 3 4 2" xfId="4616"/>
    <cellStyle name="Comma 4 2 2 3 3 4 2 2" xfId="4617"/>
    <cellStyle name="Comma 4 2 2 3 3 4 2 2 2" xfId="4618"/>
    <cellStyle name="Comma 4 2 2 3 3 4 2 2 2 2" xfId="30116"/>
    <cellStyle name="Comma 4 2 2 3 3 4 2 2 3" xfId="30115"/>
    <cellStyle name="Comma 4 2 2 3 3 4 2 3" xfId="4619"/>
    <cellStyle name="Comma 4 2 2 3 3 4 2 3 2" xfId="30117"/>
    <cellStyle name="Comma 4 2 2 3 3 4 2 4" xfId="30114"/>
    <cellStyle name="Comma 4 2 2 3 3 4 3" xfId="4620"/>
    <cellStyle name="Comma 4 2 2 3 3 4 3 2" xfId="4621"/>
    <cellStyle name="Comma 4 2 2 3 3 4 3 2 2" xfId="30119"/>
    <cellStyle name="Comma 4 2 2 3 3 4 3 3" xfId="30118"/>
    <cellStyle name="Comma 4 2 2 3 3 4 4" xfId="4622"/>
    <cellStyle name="Comma 4 2 2 3 3 4 4 2" xfId="30120"/>
    <cellStyle name="Comma 4 2 2 3 3 4 5" xfId="30113"/>
    <cellStyle name="Comma 4 2 2 3 3 5" xfId="4623"/>
    <cellStyle name="Comma 4 2 2 3 3 5 2" xfId="4624"/>
    <cellStyle name="Comma 4 2 2 3 3 5 2 2" xfId="4625"/>
    <cellStyle name="Comma 4 2 2 3 3 5 2 2 2" xfId="30123"/>
    <cellStyle name="Comma 4 2 2 3 3 5 2 3" xfId="30122"/>
    <cellStyle name="Comma 4 2 2 3 3 5 3" xfId="4626"/>
    <cellStyle name="Comma 4 2 2 3 3 5 3 2" xfId="30124"/>
    <cellStyle name="Comma 4 2 2 3 3 5 4" xfId="30121"/>
    <cellStyle name="Comma 4 2 2 3 3 6" xfId="4627"/>
    <cellStyle name="Comma 4 2 2 3 3 6 2" xfId="4628"/>
    <cellStyle name="Comma 4 2 2 3 3 6 2 2" xfId="30126"/>
    <cellStyle name="Comma 4 2 2 3 3 6 3" xfId="30125"/>
    <cellStyle name="Comma 4 2 2 3 3 7" xfId="4629"/>
    <cellStyle name="Comma 4 2 2 3 3 7 2" xfId="30127"/>
    <cellStyle name="Comma 4 2 2 3 3 8" xfId="28928"/>
    <cellStyle name="Comma 4 2 2 3 3 9" xfId="30080"/>
    <cellStyle name="Comma 4 2 2 3 4" xfId="4630"/>
    <cellStyle name="Comma 4 2 2 3 4 2" xfId="4631"/>
    <cellStyle name="Comma 4 2 2 3 4 2 2" xfId="4632"/>
    <cellStyle name="Comma 4 2 2 3 4 2 2 2" xfId="4633"/>
    <cellStyle name="Comma 4 2 2 3 4 2 2 2 2" xfId="4634"/>
    <cellStyle name="Comma 4 2 2 3 4 2 2 2 2 2" xfId="30132"/>
    <cellStyle name="Comma 4 2 2 3 4 2 2 2 3" xfId="30131"/>
    <cellStyle name="Comma 4 2 2 3 4 2 2 3" xfId="4635"/>
    <cellStyle name="Comma 4 2 2 3 4 2 2 3 2" xfId="30133"/>
    <cellStyle name="Comma 4 2 2 3 4 2 2 4" xfId="30130"/>
    <cellStyle name="Comma 4 2 2 3 4 2 3" xfId="4636"/>
    <cellStyle name="Comma 4 2 2 3 4 2 3 2" xfId="4637"/>
    <cellStyle name="Comma 4 2 2 3 4 2 3 2 2" xfId="30135"/>
    <cellStyle name="Comma 4 2 2 3 4 2 3 3" xfId="30134"/>
    <cellStyle name="Comma 4 2 2 3 4 2 4" xfId="4638"/>
    <cellStyle name="Comma 4 2 2 3 4 2 4 2" xfId="30136"/>
    <cellStyle name="Comma 4 2 2 3 4 2 5" xfId="30129"/>
    <cellStyle name="Comma 4 2 2 3 4 3" xfId="4639"/>
    <cellStyle name="Comma 4 2 2 3 4 3 2" xfId="4640"/>
    <cellStyle name="Comma 4 2 2 3 4 3 2 2" xfId="4641"/>
    <cellStyle name="Comma 4 2 2 3 4 3 2 2 2" xfId="30139"/>
    <cellStyle name="Comma 4 2 2 3 4 3 2 3" xfId="30138"/>
    <cellStyle name="Comma 4 2 2 3 4 3 3" xfId="4642"/>
    <cellStyle name="Comma 4 2 2 3 4 3 3 2" xfId="30140"/>
    <cellStyle name="Comma 4 2 2 3 4 3 4" xfId="30137"/>
    <cellStyle name="Comma 4 2 2 3 4 4" xfId="4643"/>
    <cellStyle name="Comma 4 2 2 3 4 4 2" xfId="4644"/>
    <cellStyle name="Comma 4 2 2 3 4 4 2 2" xfId="30142"/>
    <cellStyle name="Comma 4 2 2 3 4 4 3" xfId="30141"/>
    <cellStyle name="Comma 4 2 2 3 4 5" xfId="4645"/>
    <cellStyle name="Comma 4 2 2 3 4 5 2" xfId="30143"/>
    <cellStyle name="Comma 4 2 2 3 4 6" xfId="30128"/>
    <cellStyle name="Comma 4 2 2 3 5" xfId="4646"/>
    <cellStyle name="Comma 4 2 2 3 5 2" xfId="4647"/>
    <cellStyle name="Comma 4 2 2 3 5 2 2" xfId="4648"/>
    <cellStyle name="Comma 4 2 2 3 5 2 2 2" xfId="4649"/>
    <cellStyle name="Comma 4 2 2 3 5 2 2 2 2" xfId="4650"/>
    <cellStyle name="Comma 4 2 2 3 5 2 2 2 2 2" xfId="30148"/>
    <cellStyle name="Comma 4 2 2 3 5 2 2 2 3" xfId="30147"/>
    <cellStyle name="Comma 4 2 2 3 5 2 2 3" xfId="4651"/>
    <cellStyle name="Comma 4 2 2 3 5 2 2 3 2" xfId="30149"/>
    <cellStyle name="Comma 4 2 2 3 5 2 2 4" xfId="30146"/>
    <cellStyle name="Comma 4 2 2 3 5 2 3" xfId="4652"/>
    <cellStyle name="Comma 4 2 2 3 5 2 3 2" xfId="4653"/>
    <cellStyle name="Comma 4 2 2 3 5 2 3 2 2" xfId="30151"/>
    <cellStyle name="Comma 4 2 2 3 5 2 3 3" xfId="30150"/>
    <cellStyle name="Comma 4 2 2 3 5 2 4" xfId="4654"/>
    <cellStyle name="Comma 4 2 2 3 5 2 4 2" xfId="30152"/>
    <cellStyle name="Comma 4 2 2 3 5 2 5" xfId="30145"/>
    <cellStyle name="Comma 4 2 2 3 5 3" xfId="4655"/>
    <cellStyle name="Comma 4 2 2 3 5 3 2" xfId="4656"/>
    <cellStyle name="Comma 4 2 2 3 5 3 2 2" xfId="4657"/>
    <cellStyle name="Comma 4 2 2 3 5 3 2 2 2" xfId="30155"/>
    <cellStyle name="Comma 4 2 2 3 5 3 2 3" xfId="30154"/>
    <cellStyle name="Comma 4 2 2 3 5 3 3" xfId="4658"/>
    <cellStyle name="Comma 4 2 2 3 5 3 3 2" xfId="30156"/>
    <cellStyle name="Comma 4 2 2 3 5 3 4" xfId="30153"/>
    <cellStyle name="Comma 4 2 2 3 5 4" xfId="4659"/>
    <cellStyle name="Comma 4 2 2 3 5 4 2" xfId="4660"/>
    <cellStyle name="Comma 4 2 2 3 5 4 2 2" xfId="30158"/>
    <cellStyle name="Comma 4 2 2 3 5 4 3" xfId="30157"/>
    <cellStyle name="Comma 4 2 2 3 5 5" xfId="4661"/>
    <cellStyle name="Comma 4 2 2 3 5 5 2" xfId="30159"/>
    <cellStyle name="Comma 4 2 2 3 5 6" xfId="30144"/>
    <cellStyle name="Comma 4 2 2 3 6" xfId="4662"/>
    <cellStyle name="Comma 4 2 2 3 6 2" xfId="4663"/>
    <cellStyle name="Comma 4 2 2 3 6 2 2" xfId="4664"/>
    <cellStyle name="Comma 4 2 2 3 6 2 2 2" xfId="4665"/>
    <cellStyle name="Comma 4 2 2 3 6 2 2 2 2" xfId="4666"/>
    <cellStyle name="Comma 4 2 2 3 6 2 2 2 2 2" xfId="30164"/>
    <cellStyle name="Comma 4 2 2 3 6 2 2 2 3" xfId="30163"/>
    <cellStyle name="Comma 4 2 2 3 6 2 2 3" xfId="4667"/>
    <cellStyle name="Comma 4 2 2 3 6 2 2 3 2" xfId="30165"/>
    <cellStyle name="Comma 4 2 2 3 6 2 2 4" xfId="30162"/>
    <cellStyle name="Comma 4 2 2 3 6 2 3" xfId="4668"/>
    <cellStyle name="Comma 4 2 2 3 6 2 3 2" xfId="4669"/>
    <cellStyle name="Comma 4 2 2 3 6 2 3 2 2" xfId="30167"/>
    <cellStyle name="Comma 4 2 2 3 6 2 3 3" xfId="30166"/>
    <cellStyle name="Comma 4 2 2 3 6 2 4" xfId="4670"/>
    <cellStyle name="Comma 4 2 2 3 6 2 4 2" xfId="30168"/>
    <cellStyle name="Comma 4 2 2 3 6 2 5" xfId="30161"/>
    <cellStyle name="Comma 4 2 2 3 6 3" xfId="4671"/>
    <cellStyle name="Comma 4 2 2 3 6 3 2" xfId="4672"/>
    <cellStyle name="Comma 4 2 2 3 6 3 2 2" xfId="4673"/>
    <cellStyle name="Comma 4 2 2 3 6 3 2 2 2" xfId="30171"/>
    <cellStyle name="Comma 4 2 2 3 6 3 2 3" xfId="30170"/>
    <cellStyle name="Comma 4 2 2 3 6 3 3" xfId="4674"/>
    <cellStyle name="Comma 4 2 2 3 6 3 3 2" xfId="30172"/>
    <cellStyle name="Comma 4 2 2 3 6 3 4" xfId="30169"/>
    <cellStyle name="Comma 4 2 2 3 6 4" xfId="4675"/>
    <cellStyle name="Comma 4 2 2 3 6 4 2" xfId="4676"/>
    <cellStyle name="Comma 4 2 2 3 6 4 2 2" xfId="30174"/>
    <cellStyle name="Comma 4 2 2 3 6 4 3" xfId="30173"/>
    <cellStyle name="Comma 4 2 2 3 6 5" xfId="4677"/>
    <cellStyle name="Comma 4 2 2 3 6 5 2" xfId="30175"/>
    <cellStyle name="Comma 4 2 2 3 6 6" xfId="30160"/>
    <cellStyle name="Comma 4 2 2 3 7" xfId="4678"/>
    <cellStyle name="Comma 4 2 2 3 7 2" xfId="4679"/>
    <cellStyle name="Comma 4 2 2 3 7 2 2" xfId="4680"/>
    <cellStyle name="Comma 4 2 2 3 7 2 2 2" xfId="4681"/>
    <cellStyle name="Comma 4 2 2 3 7 2 2 2 2" xfId="30179"/>
    <cellStyle name="Comma 4 2 2 3 7 2 2 3" xfId="30178"/>
    <cellStyle name="Comma 4 2 2 3 7 2 3" xfId="4682"/>
    <cellStyle name="Comma 4 2 2 3 7 2 3 2" xfId="30180"/>
    <cellStyle name="Comma 4 2 2 3 7 2 4" xfId="30177"/>
    <cellStyle name="Comma 4 2 2 3 7 3" xfId="4683"/>
    <cellStyle name="Comma 4 2 2 3 7 3 2" xfId="4684"/>
    <cellStyle name="Comma 4 2 2 3 7 3 2 2" xfId="30182"/>
    <cellStyle name="Comma 4 2 2 3 7 3 3" xfId="30181"/>
    <cellStyle name="Comma 4 2 2 3 7 4" xfId="4685"/>
    <cellStyle name="Comma 4 2 2 3 7 4 2" xfId="30183"/>
    <cellStyle name="Comma 4 2 2 3 7 5" xfId="30176"/>
    <cellStyle name="Comma 4 2 2 3 8" xfId="4686"/>
    <cellStyle name="Comma 4 2 2 3 8 2" xfId="4687"/>
    <cellStyle name="Comma 4 2 2 3 8 2 2" xfId="4688"/>
    <cellStyle name="Comma 4 2 2 3 8 2 2 2" xfId="30186"/>
    <cellStyle name="Comma 4 2 2 3 8 2 3" xfId="30185"/>
    <cellStyle name="Comma 4 2 2 3 8 3" xfId="4689"/>
    <cellStyle name="Comma 4 2 2 3 8 3 2" xfId="30187"/>
    <cellStyle name="Comma 4 2 2 3 8 4" xfId="30184"/>
    <cellStyle name="Comma 4 2 2 3 9" xfId="4690"/>
    <cellStyle name="Comma 4 2 2 3 9 2" xfId="4691"/>
    <cellStyle name="Comma 4 2 2 3 9 2 2" xfId="30189"/>
    <cellStyle name="Comma 4 2 2 3 9 3" xfId="30188"/>
    <cellStyle name="Comma 4 2 2 4" xfId="4692"/>
    <cellStyle name="Comma 4 2 2 4 10" xfId="4693"/>
    <cellStyle name="Comma 4 2 2 4 10 2" xfId="30191"/>
    <cellStyle name="Comma 4 2 2 4 11" xfId="28929"/>
    <cellStyle name="Comma 4 2 2 4 12" xfId="30190"/>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197"/>
    <cellStyle name="Comma 4 2 2 4 2 2 2 2 2 3" xfId="30196"/>
    <cellStyle name="Comma 4 2 2 4 2 2 2 2 3" xfId="4700"/>
    <cellStyle name="Comma 4 2 2 4 2 2 2 2 3 2" xfId="30198"/>
    <cellStyle name="Comma 4 2 2 4 2 2 2 2 4" xfId="30195"/>
    <cellStyle name="Comma 4 2 2 4 2 2 2 3" xfId="4701"/>
    <cellStyle name="Comma 4 2 2 4 2 2 2 3 2" xfId="4702"/>
    <cellStyle name="Comma 4 2 2 4 2 2 2 3 2 2" xfId="30200"/>
    <cellStyle name="Comma 4 2 2 4 2 2 2 3 3" xfId="30199"/>
    <cellStyle name="Comma 4 2 2 4 2 2 2 4" xfId="4703"/>
    <cellStyle name="Comma 4 2 2 4 2 2 2 4 2" xfId="30201"/>
    <cellStyle name="Comma 4 2 2 4 2 2 2 5" xfId="30194"/>
    <cellStyle name="Comma 4 2 2 4 2 2 3" xfId="4704"/>
    <cellStyle name="Comma 4 2 2 4 2 2 3 2" xfId="4705"/>
    <cellStyle name="Comma 4 2 2 4 2 2 3 2 2" xfId="4706"/>
    <cellStyle name="Comma 4 2 2 4 2 2 3 2 2 2" xfId="30204"/>
    <cellStyle name="Comma 4 2 2 4 2 2 3 2 3" xfId="30203"/>
    <cellStyle name="Comma 4 2 2 4 2 2 3 3" xfId="4707"/>
    <cellStyle name="Comma 4 2 2 4 2 2 3 3 2" xfId="30205"/>
    <cellStyle name="Comma 4 2 2 4 2 2 3 4" xfId="30202"/>
    <cellStyle name="Comma 4 2 2 4 2 2 4" xfId="4708"/>
    <cellStyle name="Comma 4 2 2 4 2 2 4 2" xfId="4709"/>
    <cellStyle name="Comma 4 2 2 4 2 2 4 2 2" xfId="30207"/>
    <cellStyle name="Comma 4 2 2 4 2 2 4 3" xfId="30206"/>
    <cellStyle name="Comma 4 2 2 4 2 2 5" xfId="4710"/>
    <cellStyle name="Comma 4 2 2 4 2 2 5 2" xfId="30208"/>
    <cellStyle name="Comma 4 2 2 4 2 2 6" xfId="30193"/>
    <cellStyle name="Comma 4 2 2 4 2 3" xfId="4711"/>
    <cellStyle name="Comma 4 2 2 4 2 3 2" xfId="4712"/>
    <cellStyle name="Comma 4 2 2 4 2 3 2 2" xfId="4713"/>
    <cellStyle name="Comma 4 2 2 4 2 3 2 2 2" xfId="4714"/>
    <cellStyle name="Comma 4 2 2 4 2 3 2 2 2 2" xfId="4715"/>
    <cellStyle name="Comma 4 2 2 4 2 3 2 2 2 2 2" xfId="30213"/>
    <cellStyle name="Comma 4 2 2 4 2 3 2 2 2 3" xfId="30212"/>
    <cellStyle name="Comma 4 2 2 4 2 3 2 2 3" xfId="4716"/>
    <cellStyle name="Comma 4 2 2 4 2 3 2 2 3 2" xfId="30214"/>
    <cellStyle name="Comma 4 2 2 4 2 3 2 2 4" xfId="30211"/>
    <cellStyle name="Comma 4 2 2 4 2 3 2 3" xfId="4717"/>
    <cellStyle name="Comma 4 2 2 4 2 3 2 3 2" xfId="4718"/>
    <cellStyle name="Comma 4 2 2 4 2 3 2 3 2 2" xfId="30216"/>
    <cellStyle name="Comma 4 2 2 4 2 3 2 3 3" xfId="30215"/>
    <cellStyle name="Comma 4 2 2 4 2 3 2 4" xfId="4719"/>
    <cellStyle name="Comma 4 2 2 4 2 3 2 4 2" xfId="30217"/>
    <cellStyle name="Comma 4 2 2 4 2 3 2 5" xfId="30210"/>
    <cellStyle name="Comma 4 2 2 4 2 3 3" xfId="4720"/>
    <cellStyle name="Comma 4 2 2 4 2 3 3 2" xfId="4721"/>
    <cellStyle name="Comma 4 2 2 4 2 3 3 2 2" xfId="4722"/>
    <cellStyle name="Comma 4 2 2 4 2 3 3 2 2 2" xfId="30220"/>
    <cellStyle name="Comma 4 2 2 4 2 3 3 2 3" xfId="30219"/>
    <cellStyle name="Comma 4 2 2 4 2 3 3 3" xfId="4723"/>
    <cellStyle name="Comma 4 2 2 4 2 3 3 3 2" xfId="30221"/>
    <cellStyle name="Comma 4 2 2 4 2 3 3 4" xfId="30218"/>
    <cellStyle name="Comma 4 2 2 4 2 3 4" xfId="4724"/>
    <cellStyle name="Comma 4 2 2 4 2 3 4 2" xfId="4725"/>
    <cellStyle name="Comma 4 2 2 4 2 3 4 2 2" xfId="30223"/>
    <cellStyle name="Comma 4 2 2 4 2 3 4 3" xfId="30222"/>
    <cellStyle name="Comma 4 2 2 4 2 3 5" xfId="4726"/>
    <cellStyle name="Comma 4 2 2 4 2 3 5 2" xfId="30224"/>
    <cellStyle name="Comma 4 2 2 4 2 3 6" xfId="30209"/>
    <cellStyle name="Comma 4 2 2 4 2 4" xfId="4727"/>
    <cellStyle name="Comma 4 2 2 4 2 4 2" xfId="4728"/>
    <cellStyle name="Comma 4 2 2 4 2 4 2 2" xfId="4729"/>
    <cellStyle name="Comma 4 2 2 4 2 4 2 2 2" xfId="4730"/>
    <cellStyle name="Comma 4 2 2 4 2 4 2 2 2 2" xfId="30228"/>
    <cellStyle name="Comma 4 2 2 4 2 4 2 2 3" xfId="30227"/>
    <cellStyle name="Comma 4 2 2 4 2 4 2 3" xfId="4731"/>
    <cellStyle name="Comma 4 2 2 4 2 4 2 3 2" xfId="30229"/>
    <cellStyle name="Comma 4 2 2 4 2 4 2 4" xfId="30226"/>
    <cellStyle name="Comma 4 2 2 4 2 4 3" xfId="4732"/>
    <cellStyle name="Comma 4 2 2 4 2 4 3 2" xfId="4733"/>
    <cellStyle name="Comma 4 2 2 4 2 4 3 2 2" xfId="30231"/>
    <cellStyle name="Comma 4 2 2 4 2 4 3 3" xfId="30230"/>
    <cellStyle name="Comma 4 2 2 4 2 4 4" xfId="4734"/>
    <cellStyle name="Comma 4 2 2 4 2 4 4 2" xfId="30232"/>
    <cellStyle name="Comma 4 2 2 4 2 4 5" xfId="30225"/>
    <cellStyle name="Comma 4 2 2 4 2 5" xfId="4735"/>
    <cellStyle name="Comma 4 2 2 4 2 5 2" xfId="4736"/>
    <cellStyle name="Comma 4 2 2 4 2 5 2 2" xfId="4737"/>
    <cellStyle name="Comma 4 2 2 4 2 5 2 2 2" xfId="30235"/>
    <cellStyle name="Comma 4 2 2 4 2 5 2 3" xfId="30234"/>
    <cellStyle name="Comma 4 2 2 4 2 5 3" xfId="4738"/>
    <cellStyle name="Comma 4 2 2 4 2 5 3 2" xfId="30236"/>
    <cellStyle name="Comma 4 2 2 4 2 5 4" xfId="30233"/>
    <cellStyle name="Comma 4 2 2 4 2 6" xfId="4739"/>
    <cellStyle name="Comma 4 2 2 4 2 6 2" xfId="4740"/>
    <cellStyle name="Comma 4 2 2 4 2 6 2 2" xfId="30238"/>
    <cellStyle name="Comma 4 2 2 4 2 6 3" xfId="30237"/>
    <cellStyle name="Comma 4 2 2 4 2 7" xfId="4741"/>
    <cellStyle name="Comma 4 2 2 4 2 7 2" xfId="30239"/>
    <cellStyle name="Comma 4 2 2 4 2 8" xfId="28930"/>
    <cellStyle name="Comma 4 2 2 4 2 9" xfId="30192"/>
    <cellStyle name="Comma 4 2 2 4 3" xfId="4742"/>
    <cellStyle name="Comma 4 2 2 4 3 2" xfId="4743"/>
    <cellStyle name="Comma 4 2 2 4 3 2 2" xfId="4744"/>
    <cellStyle name="Comma 4 2 2 4 3 2 2 2" xfId="4745"/>
    <cellStyle name="Comma 4 2 2 4 3 2 2 2 2" xfId="4746"/>
    <cellStyle name="Comma 4 2 2 4 3 2 2 2 2 2" xfId="30244"/>
    <cellStyle name="Comma 4 2 2 4 3 2 2 2 3" xfId="30243"/>
    <cellStyle name="Comma 4 2 2 4 3 2 2 3" xfId="4747"/>
    <cellStyle name="Comma 4 2 2 4 3 2 2 3 2" xfId="30245"/>
    <cellStyle name="Comma 4 2 2 4 3 2 2 4" xfId="30242"/>
    <cellStyle name="Comma 4 2 2 4 3 2 3" xfId="4748"/>
    <cellStyle name="Comma 4 2 2 4 3 2 3 2" xfId="4749"/>
    <cellStyle name="Comma 4 2 2 4 3 2 3 2 2" xfId="30247"/>
    <cellStyle name="Comma 4 2 2 4 3 2 3 3" xfId="30246"/>
    <cellStyle name="Comma 4 2 2 4 3 2 4" xfId="4750"/>
    <cellStyle name="Comma 4 2 2 4 3 2 4 2" xfId="30248"/>
    <cellStyle name="Comma 4 2 2 4 3 2 5" xfId="30241"/>
    <cellStyle name="Comma 4 2 2 4 3 3" xfId="4751"/>
    <cellStyle name="Comma 4 2 2 4 3 3 2" xfId="4752"/>
    <cellStyle name="Comma 4 2 2 4 3 3 2 2" xfId="4753"/>
    <cellStyle name="Comma 4 2 2 4 3 3 2 2 2" xfId="30251"/>
    <cellStyle name="Comma 4 2 2 4 3 3 2 3" xfId="30250"/>
    <cellStyle name="Comma 4 2 2 4 3 3 3" xfId="4754"/>
    <cellStyle name="Comma 4 2 2 4 3 3 3 2" xfId="30252"/>
    <cellStyle name="Comma 4 2 2 4 3 3 4" xfId="30249"/>
    <cellStyle name="Comma 4 2 2 4 3 4" xfId="4755"/>
    <cellStyle name="Comma 4 2 2 4 3 4 2" xfId="4756"/>
    <cellStyle name="Comma 4 2 2 4 3 4 2 2" xfId="30254"/>
    <cellStyle name="Comma 4 2 2 4 3 4 3" xfId="30253"/>
    <cellStyle name="Comma 4 2 2 4 3 5" xfId="4757"/>
    <cellStyle name="Comma 4 2 2 4 3 5 2" xfId="30255"/>
    <cellStyle name="Comma 4 2 2 4 3 6" xfId="30240"/>
    <cellStyle name="Comma 4 2 2 4 4" xfId="4758"/>
    <cellStyle name="Comma 4 2 2 4 4 2" xfId="4759"/>
    <cellStyle name="Comma 4 2 2 4 4 2 2" xfId="4760"/>
    <cellStyle name="Comma 4 2 2 4 4 2 2 2" xfId="4761"/>
    <cellStyle name="Comma 4 2 2 4 4 2 2 2 2" xfId="4762"/>
    <cellStyle name="Comma 4 2 2 4 4 2 2 2 2 2" xfId="30260"/>
    <cellStyle name="Comma 4 2 2 4 4 2 2 2 3" xfId="30259"/>
    <cellStyle name="Comma 4 2 2 4 4 2 2 3" xfId="4763"/>
    <cellStyle name="Comma 4 2 2 4 4 2 2 3 2" xfId="30261"/>
    <cellStyle name="Comma 4 2 2 4 4 2 2 4" xfId="30258"/>
    <cellStyle name="Comma 4 2 2 4 4 2 3" xfId="4764"/>
    <cellStyle name="Comma 4 2 2 4 4 2 3 2" xfId="4765"/>
    <cellStyle name="Comma 4 2 2 4 4 2 3 2 2" xfId="30263"/>
    <cellStyle name="Comma 4 2 2 4 4 2 3 3" xfId="30262"/>
    <cellStyle name="Comma 4 2 2 4 4 2 4" xfId="4766"/>
    <cellStyle name="Comma 4 2 2 4 4 2 4 2" xfId="30264"/>
    <cellStyle name="Comma 4 2 2 4 4 2 5" xfId="30257"/>
    <cellStyle name="Comma 4 2 2 4 4 3" xfId="4767"/>
    <cellStyle name="Comma 4 2 2 4 4 3 2" xfId="4768"/>
    <cellStyle name="Comma 4 2 2 4 4 3 2 2" xfId="4769"/>
    <cellStyle name="Comma 4 2 2 4 4 3 2 2 2" xfId="30267"/>
    <cellStyle name="Comma 4 2 2 4 4 3 2 3" xfId="30266"/>
    <cellStyle name="Comma 4 2 2 4 4 3 3" xfId="4770"/>
    <cellStyle name="Comma 4 2 2 4 4 3 3 2" xfId="30268"/>
    <cellStyle name="Comma 4 2 2 4 4 3 4" xfId="30265"/>
    <cellStyle name="Comma 4 2 2 4 4 4" xfId="4771"/>
    <cellStyle name="Comma 4 2 2 4 4 4 2" xfId="4772"/>
    <cellStyle name="Comma 4 2 2 4 4 4 2 2" xfId="30270"/>
    <cellStyle name="Comma 4 2 2 4 4 4 3" xfId="30269"/>
    <cellStyle name="Comma 4 2 2 4 4 5" xfId="4773"/>
    <cellStyle name="Comma 4 2 2 4 4 5 2" xfId="30271"/>
    <cellStyle name="Comma 4 2 2 4 4 6" xfId="30256"/>
    <cellStyle name="Comma 4 2 2 4 5" xfId="4774"/>
    <cellStyle name="Comma 4 2 2 4 5 2" xfId="4775"/>
    <cellStyle name="Comma 4 2 2 4 5 2 2" xfId="4776"/>
    <cellStyle name="Comma 4 2 2 4 5 2 2 2" xfId="4777"/>
    <cellStyle name="Comma 4 2 2 4 5 2 2 2 2" xfId="4778"/>
    <cellStyle name="Comma 4 2 2 4 5 2 2 2 2 2" xfId="30276"/>
    <cellStyle name="Comma 4 2 2 4 5 2 2 2 3" xfId="30275"/>
    <cellStyle name="Comma 4 2 2 4 5 2 2 3" xfId="4779"/>
    <cellStyle name="Comma 4 2 2 4 5 2 2 3 2" xfId="30277"/>
    <cellStyle name="Comma 4 2 2 4 5 2 2 4" xfId="30274"/>
    <cellStyle name="Comma 4 2 2 4 5 2 3" xfId="4780"/>
    <cellStyle name="Comma 4 2 2 4 5 2 3 2" xfId="4781"/>
    <cellStyle name="Comma 4 2 2 4 5 2 3 2 2" xfId="30279"/>
    <cellStyle name="Comma 4 2 2 4 5 2 3 3" xfId="30278"/>
    <cellStyle name="Comma 4 2 2 4 5 2 4" xfId="4782"/>
    <cellStyle name="Comma 4 2 2 4 5 2 4 2" xfId="30280"/>
    <cellStyle name="Comma 4 2 2 4 5 2 5" xfId="30273"/>
    <cellStyle name="Comma 4 2 2 4 5 3" xfId="4783"/>
    <cellStyle name="Comma 4 2 2 4 5 3 2" xfId="4784"/>
    <cellStyle name="Comma 4 2 2 4 5 3 2 2" xfId="4785"/>
    <cellStyle name="Comma 4 2 2 4 5 3 2 2 2" xfId="30283"/>
    <cellStyle name="Comma 4 2 2 4 5 3 2 3" xfId="30282"/>
    <cellStyle name="Comma 4 2 2 4 5 3 3" xfId="4786"/>
    <cellStyle name="Comma 4 2 2 4 5 3 3 2" xfId="30284"/>
    <cellStyle name="Comma 4 2 2 4 5 3 4" xfId="30281"/>
    <cellStyle name="Comma 4 2 2 4 5 4" xfId="4787"/>
    <cellStyle name="Comma 4 2 2 4 5 4 2" xfId="4788"/>
    <cellStyle name="Comma 4 2 2 4 5 4 2 2" xfId="30286"/>
    <cellStyle name="Comma 4 2 2 4 5 4 3" xfId="30285"/>
    <cellStyle name="Comma 4 2 2 4 5 5" xfId="4789"/>
    <cellStyle name="Comma 4 2 2 4 5 5 2" xfId="30287"/>
    <cellStyle name="Comma 4 2 2 4 5 6" xfId="30272"/>
    <cellStyle name="Comma 4 2 2 4 6" xfId="4790"/>
    <cellStyle name="Comma 4 2 2 4 6 2" xfId="4791"/>
    <cellStyle name="Comma 4 2 2 4 6 2 2" xfId="4792"/>
    <cellStyle name="Comma 4 2 2 4 6 2 2 2" xfId="4793"/>
    <cellStyle name="Comma 4 2 2 4 6 2 2 2 2" xfId="30291"/>
    <cellStyle name="Comma 4 2 2 4 6 2 2 3" xfId="30290"/>
    <cellStyle name="Comma 4 2 2 4 6 2 3" xfId="4794"/>
    <cellStyle name="Comma 4 2 2 4 6 2 3 2" xfId="30292"/>
    <cellStyle name="Comma 4 2 2 4 6 2 4" xfId="30289"/>
    <cellStyle name="Comma 4 2 2 4 6 3" xfId="4795"/>
    <cellStyle name="Comma 4 2 2 4 6 3 2" xfId="4796"/>
    <cellStyle name="Comma 4 2 2 4 6 3 2 2" xfId="30294"/>
    <cellStyle name="Comma 4 2 2 4 6 3 3" xfId="30293"/>
    <cellStyle name="Comma 4 2 2 4 6 4" xfId="4797"/>
    <cellStyle name="Comma 4 2 2 4 6 4 2" xfId="30295"/>
    <cellStyle name="Comma 4 2 2 4 6 5" xfId="30288"/>
    <cellStyle name="Comma 4 2 2 4 7" xfId="4798"/>
    <cellStyle name="Comma 4 2 2 4 7 2" xfId="4799"/>
    <cellStyle name="Comma 4 2 2 4 7 2 2" xfId="4800"/>
    <cellStyle name="Comma 4 2 2 4 7 2 2 2" xfId="30298"/>
    <cellStyle name="Comma 4 2 2 4 7 2 3" xfId="30297"/>
    <cellStyle name="Comma 4 2 2 4 7 3" xfId="4801"/>
    <cellStyle name="Comma 4 2 2 4 7 3 2" xfId="30299"/>
    <cellStyle name="Comma 4 2 2 4 7 4" xfId="30296"/>
    <cellStyle name="Comma 4 2 2 4 8" xfId="4802"/>
    <cellStyle name="Comma 4 2 2 4 8 2" xfId="4803"/>
    <cellStyle name="Comma 4 2 2 4 8 2 2" xfId="30301"/>
    <cellStyle name="Comma 4 2 2 4 8 3" xfId="30300"/>
    <cellStyle name="Comma 4 2 2 4 9" xfId="4804"/>
    <cellStyle name="Comma 4 2 2 4 9 2" xfId="4805"/>
    <cellStyle name="Comma 4 2 2 4 9 2 2" xfId="30303"/>
    <cellStyle name="Comma 4 2 2 4 9 3" xfId="30302"/>
    <cellStyle name="Comma 4 2 2 5" xfId="4806"/>
    <cellStyle name="Comma 4 2 2 5 10" xfId="4807"/>
    <cellStyle name="Comma 4 2 2 5 10 2" xfId="30305"/>
    <cellStyle name="Comma 4 2 2 5 11" xfId="28931"/>
    <cellStyle name="Comma 4 2 2 5 12" xfId="30304"/>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11"/>
    <cellStyle name="Comma 4 2 2 5 2 2 2 2 2 3" xfId="30310"/>
    <cellStyle name="Comma 4 2 2 5 2 2 2 2 3" xfId="4814"/>
    <cellStyle name="Comma 4 2 2 5 2 2 2 2 3 2" xfId="30312"/>
    <cellStyle name="Comma 4 2 2 5 2 2 2 2 4" xfId="30309"/>
    <cellStyle name="Comma 4 2 2 5 2 2 2 3" xfId="4815"/>
    <cellStyle name="Comma 4 2 2 5 2 2 2 3 2" xfId="4816"/>
    <cellStyle name="Comma 4 2 2 5 2 2 2 3 2 2" xfId="30314"/>
    <cellStyle name="Comma 4 2 2 5 2 2 2 3 3" xfId="30313"/>
    <cellStyle name="Comma 4 2 2 5 2 2 2 4" xfId="4817"/>
    <cellStyle name="Comma 4 2 2 5 2 2 2 4 2" xfId="30315"/>
    <cellStyle name="Comma 4 2 2 5 2 2 2 5" xfId="30308"/>
    <cellStyle name="Comma 4 2 2 5 2 2 3" xfId="4818"/>
    <cellStyle name="Comma 4 2 2 5 2 2 3 2" xfId="4819"/>
    <cellStyle name="Comma 4 2 2 5 2 2 3 2 2" xfId="4820"/>
    <cellStyle name="Comma 4 2 2 5 2 2 3 2 2 2" xfId="30318"/>
    <cellStyle name="Comma 4 2 2 5 2 2 3 2 3" xfId="30317"/>
    <cellStyle name="Comma 4 2 2 5 2 2 3 3" xfId="4821"/>
    <cellStyle name="Comma 4 2 2 5 2 2 3 3 2" xfId="30319"/>
    <cellStyle name="Comma 4 2 2 5 2 2 3 4" xfId="30316"/>
    <cellStyle name="Comma 4 2 2 5 2 2 4" xfId="4822"/>
    <cellStyle name="Comma 4 2 2 5 2 2 4 2" xfId="4823"/>
    <cellStyle name="Comma 4 2 2 5 2 2 4 2 2" xfId="30321"/>
    <cellStyle name="Comma 4 2 2 5 2 2 4 3" xfId="30320"/>
    <cellStyle name="Comma 4 2 2 5 2 2 5" xfId="4824"/>
    <cellStyle name="Comma 4 2 2 5 2 2 5 2" xfId="30322"/>
    <cellStyle name="Comma 4 2 2 5 2 2 6" xfId="30307"/>
    <cellStyle name="Comma 4 2 2 5 2 3" xfId="4825"/>
    <cellStyle name="Comma 4 2 2 5 2 3 2" xfId="4826"/>
    <cellStyle name="Comma 4 2 2 5 2 3 2 2" xfId="4827"/>
    <cellStyle name="Comma 4 2 2 5 2 3 2 2 2" xfId="4828"/>
    <cellStyle name="Comma 4 2 2 5 2 3 2 2 2 2" xfId="4829"/>
    <cellStyle name="Comma 4 2 2 5 2 3 2 2 2 2 2" xfId="30327"/>
    <cellStyle name="Comma 4 2 2 5 2 3 2 2 2 3" xfId="30326"/>
    <cellStyle name="Comma 4 2 2 5 2 3 2 2 3" xfId="4830"/>
    <cellStyle name="Comma 4 2 2 5 2 3 2 2 3 2" xfId="30328"/>
    <cellStyle name="Comma 4 2 2 5 2 3 2 2 4" xfId="30325"/>
    <cellStyle name="Comma 4 2 2 5 2 3 2 3" xfId="4831"/>
    <cellStyle name="Comma 4 2 2 5 2 3 2 3 2" xfId="4832"/>
    <cellStyle name="Comma 4 2 2 5 2 3 2 3 2 2" xfId="30330"/>
    <cellStyle name="Comma 4 2 2 5 2 3 2 3 3" xfId="30329"/>
    <cellStyle name="Comma 4 2 2 5 2 3 2 4" xfId="4833"/>
    <cellStyle name="Comma 4 2 2 5 2 3 2 4 2" xfId="30331"/>
    <cellStyle name="Comma 4 2 2 5 2 3 2 5" xfId="30324"/>
    <cellStyle name="Comma 4 2 2 5 2 3 3" xfId="4834"/>
    <cellStyle name="Comma 4 2 2 5 2 3 3 2" xfId="4835"/>
    <cellStyle name="Comma 4 2 2 5 2 3 3 2 2" xfId="4836"/>
    <cellStyle name="Comma 4 2 2 5 2 3 3 2 2 2" xfId="30334"/>
    <cellStyle name="Comma 4 2 2 5 2 3 3 2 3" xfId="30333"/>
    <cellStyle name="Comma 4 2 2 5 2 3 3 3" xfId="4837"/>
    <cellStyle name="Comma 4 2 2 5 2 3 3 3 2" xfId="30335"/>
    <cellStyle name="Comma 4 2 2 5 2 3 3 4" xfId="30332"/>
    <cellStyle name="Comma 4 2 2 5 2 3 4" xfId="4838"/>
    <cellStyle name="Comma 4 2 2 5 2 3 4 2" xfId="4839"/>
    <cellStyle name="Comma 4 2 2 5 2 3 4 2 2" xfId="30337"/>
    <cellStyle name="Comma 4 2 2 5 2 3 4 3" xfId="30336"/>
    <cellStyle name="Comma 4 2 2 5 2 3 5" xfId="4840"/>
    <cellStyle name="Comma 4 2 2 5 2 3 5 2" xfId="30338"/>
    <cellStyle name="Comma 4 2 2 5 2 3 6" xfId="30323"/>
    <cellStyle name="Comma 4 2 2 5 2 4" xfId="4841"/>
    <cellStyle name="Comma 4 2 2 5 2 4 2" xfId="4842"/>
    <cellStyle name="Comma 4 2 2 5 2 4 2 2" xfId="4843"/>
    <cellStyle name="Comma 4 2 2 5 2 4 2 2 2" xfId="4844"/>
    <cellStyle name="Comma 4 2 2 5 2 4 2 2 2 2" xfId="30342"/>
    <cellStyle name="Comma 4 2 2 5 2 4 2 2 3" xfId="30341"/>
    <cellStyle name="Comma 4 2 2 5 2 4 2 3" xfId="4845"/>
    <cellStyle name="Comma 4 2 2 5 2 4 2 3 2" xfId="30343"/>
    <cellStyle name="Comma 4 2 2 5 2 4 2 4" xfId="30340"/>
    <cellStyle name="Comma 4 2 2 5 2 4 3" xfId="4846"/>
    <cellStyle name="Comma 4 2 2 5 2 4 3 2" xfId="4847"/>
    <cellStyle name="Comma 4 2 2 5 2 4 3 2 2" xfId="30345"/>
    <cellStyle name="Comma 4 2 2 5 2 4 3 3" xfId="30344"/>
    <cellStyle name="Comma 4 2 2 5 2 4 4" xfId="4848"/>
    <cellStyle name="Comma 4 2 2 5 2 4 4 2" xfId="30346"/>
    <cellStyle name="Comma 4 2 2 5 2 4 5" xfId="30339"/>
    <cellStyle name="Comma 4 2 2 5 2 5" xfId="4849"/>
    <cellStyle name="Comma 4 2 2 5 2 5 2" xfId="4850"/>
    <cellStyle name="Comma 4 2 2 5 2 5 2 2" xfId="4851"/>
    <cellStyle name="Comma 4 2 2 5 2 5 2 2 2" xfId="30349"/>
    <cellStyle name="Comma 4 2 2 5 2 5 2 3" xfId="30348"/>
    <cellStyle name="Comma 4 2 2 5 2 5 3" xfId="4852"/>
    <cellStyle name="Comma 4 2 2 5 2 5 3 2" xfId="30350"/>
    <cellStyle name="Comma 4 2 2 5 2 5 4" xfId="30347"/>
    <cellStyle name="Comma 4 2 2 5 2 6" xfId="4853"/>
    <cellStyle name="Comma 4 2 2 5 2 6 2" xfId="4854"/>
    <cellStyle name="Comma 4 2 2 5 2 6 2 2" xfId="30352"/>
    <cellStyle name="Comma 4 2 2 5 2 6 3" xfId="30351"/>
    <cellStyle name="Comma 4 2 2 5 2 7" xfId="4855"/>
    <cellStyle name="Comma 4 2 2 5 2 7 2" xfId="30353"/>
    <cellStyle name="Comma 4 2 2 5 2 8" xfId="28932"/>
    <cellStyle name="Comma 4 2 2 5 2 9" xfId="30306"/>
    <cellStyle name="Comma 4 2 2 5 3" xfId="4856"/>
    <cellStyle name="Comma 4 2 2 5 3 2" xfId="4857"/>
    <cellStyle name="Comma 4 2 2 5 3 2 2" xfId="4858"/>
    <cellStyle name="Comma 4 2 2 5 3 2 2 2" xfId="4859"/>
    <cellStyle name="Comma 4 2 2 5 3 2 2 2 2" xfId="4860"/>
    <cellStyle name="Comma 4 2 2 5 3 2 2 2 2 2" xfId="30358"/>
    <cellStyle name="Comma 4 2 2 5 3 2 2 2 3" xfId="30357"/>
    <cellStyle name="Comma 4 2 2 5 3 2 2 3" xfId="4861"/>
    <cellStyle name="Comma 4 2 2 5 3 2 2 3 2" xfId="30359"/>
    <cellStyle name="Comma 4 2 2 5 3 2 2 4" xfId="30356"/>
    <cellStyle name="Comma 4 2 2 5 3 2 3" xfId="4862"/>
    <cellStyle name="Comma 4 2 2 5 3 2 3 2" xfId="4863"/>
    <cellStyle name="Comma 4 2 2 5 3 2 3 2 2" xfId="30361"/>
    <cellStyle name="Comma 4 2 2 5 3 2 3 3" xfId="30360"/>
    <cellStyle name="Comma 4 2 2 5 3 2 4" xfId="4864"/>
    <cellStyle name="Comma 4 2 2 5 3 2 4 2" xfId="30362"/>
    <cellStyle name="Comma 4 2 2 5 3 2 5" xfId="30355"/>
    <cellStyle name="Comma 4 2 2 5 3 3" xfId="4865"/>
    <cellStyle name="Comma 4 2 2 5 3 3 2" xfId="4866"/>
    <cellStyle name="Comma 4 2 2 5 3 3 2 2" xfId="4867"/>
    <cellStyle name="Comma 4 2 2 5 3 3 2 2 2" xfId="30365"/>
    <cellStyle name="Comma 4 2 2 5 3 3 2 3" xfId="30364"/>
    <cellStyle name="Comma 4 2 2 5 3 3 3" xfId="4868"/>
    <cellStyle name="Comma 4 2 2 5 3 3 3 2" xfId="30366"/>
    <cellStyle name="Comma 4 2 2 5 3 3 4" xfId="30363"/>
    <cellStyle name="Comma 4 2 2 5 3 4" xfId="4869"/>
    <cellStyle name="Comma 4 2 2 5 3 4 2" xfId="4870"/>
    <cellStyle name="Comma 4 2 2 5 3 4 2 2" xfId="30368"/>
    <cellStyle name="Comma 4 2 2 5 3 4 3" xfId="30367"/>
    <cellStyle name="Comma 4 2 2 5 3 5" xfId="4871"/>
    <cellStyle name="Comma 4 2 2 5 3 5 2" xfId="30369"/>
    <cellStyle name="Comma 4 2 2 5 3 6" xfId="30354"/>
    <cellStyle name="Comma 4 2 2 5 4" xfId="4872"/>
    <cellStyle name="Comma 4 2 2 5 4 2" xfId="4873"/>
    <cellStyle name="Comma 4 2 2 5 4 2 2" xfId="4874"/>
    <cellStyle name="Comma 4 2 2 5 4 2 2 2" xfId="4875"/>
    <cellStyle name="Comma 4 2 2 5 4 2 2 2 2" xfId="4876"/>
    <cellStyle name="Comma 4 2 2 5 4 2 2 2 2 2" xfId="30374"/>
    <cellStyle name="Comma 4 2 2 5 4 2 2 2 3" xfId="30373"/>
    <cellStyle name="Comma 4 2 2 5 4 2 2 3" xfId="4877"/>
    <cellStyle name="Comma 4 2 2 5 4 2 2 3 2" xfId="30375"/>
    <cellStyle name="Comma 4 2 2 5 4 2 2 4" xfId="30372"/>
    <cellStyle name="Comma 4 2 2 5 4 2 3" xfId="4878"/>
    <cellStyle name="Comma 4 2 2 5 4 2 3 2" xfId="4879"/>
    <cellStyle name="Comma 4 2 2 5 4 2 3 2 2" xfId="30377"/>
    <cellStyle name="Comma 4 2 2 5 4 2 3 3" xfId="30376"/>
    <cellStyle name="Comma 4 2 2 5 4 2 4" xfId="4880"/>
    <cellStyle name="Comma 4 2 2 5 4 2 4 2" xfId="30378"/>
    <cellStyle name="Comma 4 2 2 5 4 2 5" xfId="30371"/>
    <cellStyle name="Comma 4 2 2 5 4 3" xfId="4881"/>
    <cellStyle name="Comma 4 2 2 5 4 3 2" xfId="4882"/>
    <cellStyle name="Comma 4 2 2 5 4 3 2 2" xfId="4883"/>
    <cellStyle name="Comma 4 2 2 5 4 3 2 2 2" xfId="30381"/>
    <cellStyle name="Comma 4 2 2 5 4 3 2 3" xfId="30380"/>
    <cellStyle name="Comma 4 2 2 5 4 3 3" xfId="4884"/>
    <cellStyle name="Comma 4 2 2 5 4 3 3 2" xfId="30382"/>
    <cellStyle name="Comma 4 2 2 5 4 3 4" xfId="30379"/>
    <cellStyle name="Comma 4 2 2 5 4 4" xfId="4885"/>
    <cellStyle name="Comma 4 2 2 5 4 4 2" xfId="4886"/>
    <cellStyle name="Comma 4 2 2 5 4 4 2 2" xfId="30384"/>
    <cellStyle name="Comma 4 2 2 5 4 4 3" xfId="30383"/>
    <cellStyle name="Comma 4 2 2 5 4 5" xfId="4887"/>
    <cellStyle name="Comma 4 2 2 5 4 5 2" xfId="30385"/>
    <cellStyle name="Comma 4 2 2 5 4 6" xfId="30370"/>
    <cellStyle name="Comma 4 2 2 5 5" xfId="4888"/>
    <cellStyle name="Comma 4 2 2 5 5 2" xfId="4889"/>
    <cellStyle name="Comma 4 2 2 5 5 2 2" xfId="4890"/>
    <cellStyle name="Comma 4 2 2 5 5 2 2 2" xfId="4891"/>
    <cellStyle name="Comma 4 2 2 5 5 2 2 2 2" xfId="4892"/>
    <cellStyle name="Comma 4 2 2 5 5 2 2 2 2 2" xfId="30390"/>
    <cellStyle name="Comma 4 2 2 5 5 2 2 2 3" xfId="30389"/>
    <cellStyle name="Comma 4 2 2 5 5 2 2 3" xfId="4893"/>
    <cellStyle name="Comma 4 2 2 5 5 2 2 3 2" xfId="30391"/>
    <cellStyle name="Comma 4 2 2 5 5 2 2 4" xfId="30388"/>
    <cellStyle name="Comma 4 2 2 5 5 2 3" xfId="4894"/>
    <cellStyle name="Comma 4 2 2 5 5 2 3 2" xfId="4895"/>
    <cellStyle name="Comma 4 2 2 5 5 2 3 2 2" xfId="30393"/>
    <cellStyle name="Comma 4 2 2 5 5 2 3 3" xfId="30392"/>
    <cellStyle name="Comma 4 2 2 5 5 2 4" xfId="4896"/>
    <cellStyle name="Comma 4 2 2 5 5 2 4 2" xfId="30394"/>
    <cellStyle name="Comma 4 2 2 5 5 2 5" xfId="30387"/>
    <cellStyle name="Comma 4 2 2 5 5 3" xfId="4897"/>
    <cellStyle name="Comma 4 2 2 5 5 3 2" xfId="4898"/>
    <cellStyle name="Comma 4 2 2 5 5 3 2 2" xfId="4899"/>
    <cellStyle name="Comma 4 2 2 5 5 3 2 2 2" xfId="30397"/>
    <cellStyle name="Comma 4 2 2 5 5 3 2 3" xfId="30396"/>
    <cellStyle name="Comma 4 2 2 5 5 3 3" xfId="4900"/>
    <cellStyle name="Comma 4 2 2 5 5 3 3 2" xfId="30398"/>
    <cellStyle name="Comma 4 2 2 5 5 3 4" xfId="30395"/>
    <cellStyle name="Comma 4 2 2 5 5 4" xfId="4901"/>
    <cellStyle name="Comma 4 2 2 5 5 4 2" xfId="4902"/>
    <cellStyle name="Comma 4 2 2 5 5 4 2 2" xfId="30400"/>
    <cellStyle name="Comma 4 2 2 5 5 4 3" xfId="30399"/>
    <cellStyle name="Comma 4 2 2 5 5 5" xfId="4903"/>
    <cellStyle name="Comma 4 2 2 5 5 5 2" xfId="30401"/>
    <cellStyle name="Comma 4 2 2 5 5 6" xfId="30386"/>
    <cellStyle name="Comma 4 2 2 5 6" xfId="4904"/>
    <cellStyle name="Comma 4 2 2 5 6 2" xfId="4905"/>
    <cellStyle name="Comma 4 2 2 5 6 2 2" xfId="4906"/>
    <cellStyle name="Comma 4 2 2 5 6 2 2 2" xfId="4907"/>
    <cellStyle name="Comma 4 2 2 5 6 2 2 2 2" xfId="30405"/>
    <cellStyle name="Comma 4 2 2 5 6 2 2 3" xfId="30404"/>
    <cellStyle name="Comma 4 2 2 5 6 2 3" xfId="4908"/>
    <cellStyle name="Comma 4 2 2 5 6 2 3 2" xfId="30406"/>
    <cellStyle name="Comma 4 2 2 5 6 2 4" xfId="30403"/>
    <cellStyle name="Comma 4 2 2 5 6 3" xfId="4909"/>
    <cellStyle name="Comma 4 2 2 5 6 3 2" xfId="4910"/>
    <cellStyle name="Comma 4 2 2 5 6 3 2 2" xfId="30408"/>
    <cellStyle name="Comma 4 2 2 5 6 3 3" xfId="30407"/>
    <cellStyle name="Comma 4 2 2 5 6 4" xfId="4911"/>
    <cellStyle name="Comma 4 2 2 5 6 4 2" xfId="30409"/>
    <cellStyle name="Comma 4 2 2 5 6 5" xfId="30402"/>
    <cellStyle name="Comma 4 2 2 5 7" xfId="4912"/>
    <cellStyle name="Comma 4 2 2 5 7 2" xfId="4913"/>
    <cellStyle name="Comma 4 2 2 5 7 2 2" xfId="4914"/>
    <cellStyle name="Comma 4 2 2 5 7 2 2 2" xfId="30412"/>
    <cellStyle name="Comma 4 2 2 5 7 2 3" xfId="30411"/>
    <cellStyle name="Comma 4 2 2 5 7 3" xfId="4915"/>
    <cellStyle name="Comma 4 2 2 5 7 3 2" xfId="30413"/>
    <cellStyle name="Comma 4 2 2 5 7 4" xfId="30410"/>
    <cellStyle name="Comma 4 2 2 5 8" xfId="4916"/>
    <cellStyle name="Comma 4 2 2 5 8 2" xfId="4917"/>
    <cellStyle name="Comma 4 2 2 5 8 2 2" xfId="30415"/>
    <cellStyle name="Comma 4 2 2 5 8 3" xfId="30414"/>
    <cellStyle name="Comma 4 2 2 5 9" xfId="4918"/>
    <cellStyle name="Comma 4 2 2 5 9 2" xfId="4919"/>
    <cellStyle name="Comma 4 2 2 5 9 2 2" xfId="30417"/>
    <cellStyle name="Comma 4 2 2 5 9 3" xfId="30416"/>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23"/>
    <cellStyle name="Comma 4 2 2 6 2 2 2 2 3" xfId="30422"/>
    <cellStyle name="Comma 4 2 2 6 2 2 2 3" xfId="4926"/>
    <cellStyle name="Comma 4 2 2 6 2 2 2 3 2" xfId="30424"/>
    <cellStyle name="Comma 4 2 2 6 2 2 2 4" xfId="30421"/>
    <cellStyle name="Comma 4 2 2 6 2 2 3" xfId="4927"/>
    <cellStyle name="Comma 4 2 2 6 2 2 3 2" xfId="4928"/>
    <cellStyle name="Comma 4 2 2 6 2 2 3 2 2" xfId="30426"/>
    <cellStyle name="Comma 4 2 2 6 2 2 3 3" xfId="30425"/>
    <cellStyle name="Comma 4 2 2 6 2 2 4" xfId="4929"/>
    <cellStyle name="Comma 4 2 2 6 2 2 4 2" xfId="30427"/>
    <cellStyle name="Comma 4 2 2 6 2 2 5" xfId="30420"/>
    <cellStyle name="Comma 4 2 2 6 2 3" xfId="4930"/>
    <cellStyle name="Comma 4 2 2 6 2 3 2" xfId="4931"/>
    <cellStyle name="Comma 4 2 2 6 2 3 2 2" xfId="4932"/>
    <cellStyle name="Comma 4 2 2 6 2 3 2 2 2" xfId="30430"/>
    <cellStyle name="Comma 4 2 2 6 2 3 2 3" xfId="30429"/>
    <cellStyle name="Comma 4 2 2 6 2 3 3" xfId="4933"/>
    <cellStyle name="Comma 4 2 2 6 2 3 3 2" xfId="30431"/>
    <cellStyle name="Comma 4 2 2 6 2 3 4" xfId="30428"/>
    <cellStyle name="Comma 4 2 2 6 2 4" xfId="4934"/>
    <cellStyle name="Comma 4 2 2 6 2 4 2" xfId="4935"/>
    <cellStyle name="Comma 4 2 2 6 2 4 2 2" xfId="30433"/>
    <cellStyle name="Comma 4 2 2 6 2 4 3" xfId="30432"/>
    <cellStyle name="Comma 4 2 2 6 2 5" xfId="4936"/>
    <cellStyle name="Comma 4 2 2 6 2 5 2" xfId="30434"/>
    <cellStyle name="Comma 4 2 2 6 2 6" xfId="30419"/>
    <cellStyle name="Comma 4 2 2 6 3" xfId="4937"/>
    <cellStyle name="Comma 4 2 2 6 3 2" xfId="4938"/>
    <cellStyle name="Comma 4 2 2 6 3 2 2" xfId="4939"/>
    <cellStyle name="Comma 4 2 2 6 3 2 2 2" xfId="4940"/>
    <cellStyle name="Comma 4 2 2 6 3 2 2 2 2" xfId="4941"/>
    <cellStyle name="Comma 4 2 2 6 3 2 2 2 2 2" xfId="30439"/>
    <cellStyle name="Comma 4 2 2 6 3 2 2 2 3" xfId="30438"/>
    <cellStyle name="Comma 4 2 2 6 3 2 2 3" xfId="4942"/>
    <cellStyle name="Comma 4 2 2 6 3 2 2 3 2" xfId="30440"/>
    <cellStyle name="Comma 4 2 2 6 3 2 2 4" xfId="30437"/>
    <cellStyle name="Comma 4 2 2 6 3 2 3" xfId="4943"/>
    <cellStyle name="Comma 4 2 2 6 3 2 3 2" xfId="4944"/>
    <cellStyle name="Comma 4 2 2 6 3 2 3 2 2" xfId="30442"/>
    <cellStyle name="Comma 4 2 2 6 3 2 3 3" xfId="30441"/>
    <cellStyle name="Comma 4 2 2 6 3 2 4" xfId="4945"/>
    <cellStyle name="Comma 4 2 2 6 3 2 4 2" xfId="30443"/>
    <cellStyle name="Comma 4 2 2 6 3 2 5" xfId="30436"/>
    <cellStyle name="Comma 4 2 2 6 3 3" xfId="4946"/>
    <cellStyle name="Comma 4 2 2 6 3 3 2" xfId="4947"/>
    <cellStyle name="Comma 4 2 2 6 3 3 2 2" xfId="4948"/>
    <cellStyle name="Comma 4 2 2 6 3 3 2 2 2" xfId="30446"/>
    <cellStyle name="Comma 4 2 2 6 3 3 2 3" xfId="30445"/>
    <cellStyle name="Comma 4 2 2 6 3 3 3" xfId="4949"/>
    <cellStyle name="Comma 4 2 2 6 3 3 3 2" xfId="30447"/>
    <cellStyle name="Comma 4 2 2 6 3 3 4" xfId="30444"/>
    <cellStyle name="Comma 4 2 2 6 3 4" xfId="4950"/>
    <cellStyle name="Comma 4 2 2 6 3 4 2" xfId="4951"/>
    <cellStyle name="Comma 4 2 2 6 3 4 2 2" xfId="30449"/>
    <cellStyle name="Comma 4 2 2 6 3 4 3" xfId="30448"/>
    <cellStyle name="Comma 4 2 2 6 3 5" xfId="4952"/>
    <cellStyle name="Comma 4 2 2 6 3 5 2" xfId="30450"/>
    <cellStyle name="Comma 4 2 2 6 3 6" xfId="30435"/>
    <cellStyle name="Comma 4 2 2 6 4" xfId="4953"/>
    <cellStyle name="Comma 4 2 2 6 4 2" xfId="4954"/>
    <cellStyle name="Comma 4 2 2 6 4 2 2" xfId="4955"/>
    <cellStyle name="Comma 4 2 2 6 4 2 2 2" xfId="4956"/>
    <cellStyle name="Comma 4 2 2 6 4 2 2 2 2" xfId="30454"/>
    <cellStyle name="Comma 4 2 2 6 4 2 2 3" xfId="30453"/>
    <cellStyle name="Comma 4 2 2 6 4 2 3" xfId="4957"/>
    <cellStyle name="Comma 4 2 2 6 4 2 3 2" xfId="30455"/>
    <cellStyle name="Comma 4 2 2 6 4 2 4" xfId="30452"/>
    <cellStyle name="Comma 4 2 2 6 4 3" xfId="4958"/>
    <cellStyle name="Comma 4 2 2 6 4 3 2" xfId="4959"/>
    <cellStyle name="Comma 4 2 2 6 4 3 2 2" xfId="30457"/>
    <cellStyle name="Comma 4 2 2 6 4 3 3" xfId="30456"/>
    <cellStyle name="Comma 4 2 2 6 4 4" xfId="4960"/>
    <cellStyle name="Comma 4 2 2 6 4 4 2" xfId="30458"/>
    <cellStyle name="Comma 4 2 2 6 4 5" xfId="30451"/>
    <cellStyle name="Comma 4 2 2 6 5" xfId="4961"/>
    <cellStyle name="Comma 4 2 2 6 5 2" xfId="4962"/>
    <cellStyle name="Comma 4 2 2 6 5 2 2" xfId="4963"/>
    <cellStyle name="Comma 4 2 2 6 5 2 2 2" xfId="30461"/>
    <cellStyle name="Comma 4 2 2 6 5 2 3" xfId="30460"/>
    <cellStyle name="Comma 4 2 2 6 5 3" xfId="4964"/>
    <cellStyle name="Comma 4 2 2 6 5 3 2" xfId="30462"/>
    <cellStyle name="Comma 4 2 2 6 5 4" xfId="30459"/>
    <cellStyle name="Comma 4 2 2 6 6" xfId="4965"/>
    <cellStyle name="Comma 4 2 2 6 6 2" xfId="4966"/>
    <cellStyle name="Comma 4 2 2 6 6 2 2" xfId="30464"/>
    <cellStyle name="Comma 4 2 2 6 6 3" xfId="30463"/>
    <cellStyle name="Comma 4 2 2 6 7" xfId="4967"/>
    <cellStyle name="Comma 4 2 2 6 7 2" xfId="30465"/>
    <cellStyle name="Comma 4 2 2 6 8" xfId="28933"/>
    <cellStyle name="Comma 4 2 2 6 9" xfId="30418"/>
    <cellStyle name="Comma 4 2 2 7" xfId="4968"/>
    <cellStyle name="Comma 4 2 2 7 2" xfId="4969"/>
    <cellStyle name="Comma 4 2 2 7 2 2" xfId="4970"/>
    <cellStyle name="Comma 4 2 2 7 2 2 2" xfId="4971"/>
    <cellStyle name="Comma 4 2 2 7 2 2 2 2" xfId="4972"/>
    <cellStyle name="Comma 4 2 2 7 2 2 2 2 2" xfId="30470"/>
    <cellStyle name="Comma 4 2 2 7 2 2 2 3" xfId="30469"/>
    <cellStyle name="Comma 4 2 2 7 2 2 3" xfId="4973"/>
    <cellStyle name="Comma 4 2 2 7 2 2 3 2" xfId="30471"/>
    <cellStyle name="Comma 4 2 2 7 2 2 4" xfId="30468"/>
    <cellStyle name="Comma 4 2 2 7 2 3" xfId="4974"/>
    <cellStyle name="Comma 4 2 2 7 2 3 2" xfId="4975"/>
    <cellStyle name="Comma 4 2 2 7 2 3 2 2" xfId="30473"/>
    <cellStyle name="Comma 4 2 2 7 2 3 3" xfId="30472"/>
    <cellStyle name="Comma 4 2 2 7 2 4" xfId="4976"/>
    <cellStyle name="Comma 4 2 2 7 2 4 2" xfId="30474"/>
    <cellStyle name="Comma 4 2 2 7 2 5" xfId="30467"/>
    <cellStyle name="Comma 4 2 2 7 3" xfId="4977"/>
    <cellStyle name="Comma 4 2 2 7 3 2" xfId="4978"/>
    <cellStyle name="Comma 4 2 2 7 3 2 2" xfId="4979"/>
    <cellStyle name="Comma 4 2 2 7 3 2 2 2" xfId="30477"/>
    <cellStyle name="Comma 4 2 2 7 3 2 3" xfId="30476"/>
    <cellStyle name="Comma 4 2 2 7 3 3" xfId="4980"/>
    <cellStyle name="Comma 4 2 2 7 3 3 2" xfId="30478"/>
    <cellStyle name="Comma 4 2 2 7 3 4" xfId="30475"/>
    <cellStyle name="Comma 4 2 2 7 4" xfId="4981"/>
    <cellStyle name="Comma 4 2 2 7 4 2" xfId="4982"/>
    <cellStyle name="Comma 4 2 2 7 4 2 2" xfId="30480"/>
    <cellStyle name="Comma 4 2 2 7 4 3" xfId="30479"/>
    <cellStyle name="Comma 4 2 2 7 5" xfId="4983"/>
    <cellStyle name="Comma 4 2 2 7 5 2" xfId="30481"/>
    <cellStyle name="Comma 4 2 2 7 6" xfId="30466"/>
    <cellStyle name="Comma 4 2 2 8" xfId="4984"/>
    <cellStyle name="Comma 4 2 2 8 2" xfId="4985"/>
    <cellStyle name="Comma 4 2 2 8 2 2" xfId="4986"/>
    <cellStyle name="Comma 4 2 2 8 2 2 2" xfId="4987"/>
    <cellStyle name="Comma 4 2 2 8 2 2 2 2" xfId="4988"/>
    <cellStyle name="Comma 4 2 2 8 2 2 2 2 2" xfId="30486"/>
    <cellStyle name="Comma 4 2 2 8 2 2 2 3" xfId="30485"/>
    <cellStyle name="Comma 4 2 2 8 2 2 3" xfId="4989"/>
    <cellStyle name="Comma 4 2 2 8 2 2 3 2" xfId="30487"/>
    <cellStyle name="Comma 4 2 2 8 2 2 4" xfId="30484"/>
    <cellStyle name="Comma 4 2 2 8 2 3" xfId="4990"/>
    <cellStyle name="Comma 4 2 2 8 2 3 2" xfId="4991"/>
    <cellStyle name="Comma 4 2 2 8 2 3 2 2" xfId="30489"/>
    <cellStyle name="Comma 4 2 2 8 2 3 3" xfId="30488"/>
    <cellStyle name="Comma 4 2 2 8 2 4" xfId="4992"/>
    <cellStyle name="Comma 4 2 2 8 2 4 2" xfId="30490"/>
    <cellStyle name="Comma 4 2 2 8 2 5" xfId="30483"/>
    <cellStyle name="Comma 4 2 2 8 3" xfId="4993"/>
    <cellStyle name="Comma 4 2 2 8 3 2" xfId="4994"/>
    <cellStyle name="Comma 4 2 2 8 3 2 2" xfId="4995"/>
    <cellStyle name="Comma 4 2 2 8 3 2 2 2" xfId="30493"/>
    <cellStyle name="Comma 4 2 2 8 3 2 3" xfId="30492"/>
    <cellStyle name="Comma 4 2 2 8 3 3" xfId="4996"/>
    <cellStyle name="Comma 4 2 2 8 3 3 2" xfId="30494"/>
    <cellStyle name="Comma 4 2 2 8 3 4" xfId="30491"/>
    <cellStyle name="Comma 4 2 2 8 4" xfId="4997"/>
    <cellStyle name="Comma 4 2 2 8 4 2" xfId="4998"/>
    <cellStyle name="Comma 4 2 2 8 4 2 2" xfId="30496"/>
    <cellStyle name="Comma 4 2 2 8 4 3" xfId="30495"/>
    <cellStyle name="Comma 4 2 2 8 5" xfId="4999"/>
    <cellStyle name="Comma 4 2 2 8 5 2" xfId="30497"/>
    <cellStyle name="Comma 4 2 2 8 6" xfId="30482"/>
    <cellStyle name="Comma 4 2 2 9" xfId="5000"/>
    <cellStyle name="Comma 4 2 2 9 2" xfId="5001"/>
    <cellStyle name="Comma 4 2 2 9 2 2" xfId="5002"/>
    <cellStyle name="Comma 4 2 2 9 2 2 2" xfId="5003"/>
    <cellStyle name="Comma 4 2 2 9 2 2 2 2" xfId="5004"/>
    <cellStyle name="Comma 4 2 2 9 2 2 2 2 2" xfId="30502"/>
    <cellStyle name="Comma 4 2 2 9 2 2 2 3" xfId="30501"/>
    <cellStyle name="Comma 4 2 2 9 2 2 3" xfId="5005"/>
    <cellStyle name="Comma 4 2 2 9 2 2 3 2" xfId="30503"/>
    <cellStyle name="Comma 4 2 2 9 2 2 4" xfId="30500"/>
    <cellStyle name="Comma 4 2 2 9 2 3" xfId="5006"/>
    <cellStyle name="Comma 4 2 2 9 2 3 2" xfId="5007"/>
    <cellStyle name="Comma 4 2 2 9 2 3 2 2" xfId="30505"/>
    <cellStyle name="Comma 4 2 2 9 2 3 3" xfId="30504"/>
    <cellStyle name="Comma 4 2 2 9 2 4" xfId="5008"/>
    <cellStyle name="Comma 4 2 2 9 2 4 2" xfId="30506"/>
    <cellStyle name="Comma 4 2 2 9 2 5" xfId="30499"/>
    <cellStyle name="Comma 4 2 2 9 3" xfId="5009"/>
    <cellStyle name="Comma 4 2 2 9 3 2" xfId="5010"/>
    <cellStyle name="Comma 4 2 2 9 3 2 2" xfId="5011"/>
    <cellStyle name="Comma 4 2 2 9 3 2 2 2" xfId="30509"/>
    <cellStyle name="Comma 4 2 2 9 3 2 3" xfId="30508"/>
    <cellStyle name="Comma 4 2 2 9 3 3" xfId="5012"/>
    <cellStyle name="Comma 4 2 2 9 3 3 2" xfId="30510"/>
    <cellStyle name="Comma 4 2 2 9 3 4" xfId="30507"/>
    <cellStyle name="Comma 4 2 2 9 4" xfId="5013"/>
    <cellStyle name="Comma 4 2 2 9 4 2" xfId="5014"/>
    <cellStyle name="Comma 4 2 2 9 4 2 2" xfId="30512"/>
    <cellStyle name="Comma 4 2 2 9 4 3" xfId="30511"/>
    <cellStyle name="Comma 4 2 2 9 5" xfId="5015"/>
    <cellStyle name="Comma 4 2 2 9 5 2" xfId="30513"/>
    <cellStyle name="Comma 4 2 2 9 6" xfId="30498"/>
    <cellStyle name="Comma 4 2 3" xfId="5016"/>
    <cellStyle name="Comma 4 2 3 10" xfId="5017"/>
    <cellStyle name="Comma 4 2 3 10 2" xfId="5018"/>
    <cellStyle name="Comma 4 2 3 10 2 2" xfId="30516"/>
    <cellStyle name="Comma 4 2 3 10 3" xfId="30515"/>
    <cellStyle name="Comma 4 2 3 11" xfId="5019"/>
    <cellStyle name="Comma 4 2 3 11 2" xfId="5020"/>
    <cellStyle name="Comma 4 2 3 11 2 2" xfId="30518"/>
    <cellStyle name="Comma 4 2 3 11 3" xfId="30517"/>
    <cellStyle name="Comma 4 2 3 12" xfId="5021"/>
    <cellStyle name="Comma 4 2 3 12 2" xfId="30519"/>
    <cellStyle name="Comma 4 2 3 13" xfId="28934"/>
    <cellStyle name="Comma 4 2 3 14" xfId="30514"/>
    <cellStyle name="Comma 4 2 3 2" xfId="5022"/>
    <cellStyle name="Comma 4 2 3 2 10" xfId="5023"/>
    <cellStyle name="Comma 4 2 3 2 10 2" xfId="30521"/>
    <cellStyle name="Comma 4 2 3 2 11" xfId="28935"/>
    <cellStyle name="Comma 4 2 3 2 12" xfId="30520"/>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27"/>
    <cellStyle name="Comma 4 2 3 2 2 2 2 2 2 3" xfId="30526"/>
    <cellStyle name="Comma 4 2 3 2 2 2 2 2 3" xfId="5030"/>
    <cellStyle name="Comma 4 2 3 2 2 2 2 2 3 2" xfId="30528"/>
    <cellStyle name="Comma 4 2 3 2 2 2 2 2 4" xfId="30525"/>
    <cellStyle name="Comma 4 2 3 2 2 2 2 3" xfId="5031"/>
    <cellStyle name="Comma 4 2 3 2 2 2 2 3 2" xfId="5032"/>
    <cellStyle name="Comma 4 2 3 2 2 2 2 3 2 2" xfId="30530"/>
    <cellStyle name="Comma 4 2 3 2 2 2 2 3 3" xfId="30529"/>
    <cellStyle name="Comma 4 2 3 2 2 2 2 4" xfId="5033"/>
    <cellStyle name="Comma 4 2 3 2 2 2 2 4 2" xfId="30531"/>
    <cellStyle name="Comma 4 2 3 2 2 2 2 5" xfId="30524"/>
    <cellStyle name="Comma 4 2 3 2 2 2 3" xfId="5034"/>
    <cellStyle name="Comma 4 2 3 2 2 2 3 2" xfId="5035"/>
    <cellStyle name="Comma 4 2 3 2 2 2 3 2 2" xfId="5036"/>
    <cellStyle name="Comma 4 2 3 2 2 2 3 2 2 2" xfId="30534"/>
    <cellStyle name="Comma 4 2 3 2 2 2 3 2 3" xfId="30533"/>
    <cellStyle name="Comma 4 2 3 2 2 2 3 3" xfId="5037"/>
    <cellStyle name="Comma 4 2 3 2 2 2 3 3 2" xfId="30535"/>
    <cellStyle name="Comma 4 2 3 2 2 2 3 4" xfId="30532"/>
    <cellStyle name="Comma 4 2 3 2 2 2 4" xfId="5038"/>
    <cellStyle name="Comma 4 2 3 2 2 2 4 2" xfId="5039"/>
    <cellStyle name="Comma 4 2 3 2 2 2 4 2 2" xfId="30537"/>
    <cellStyle name="Comma 4 2 3 2 2 2 4 3" xfId="30536"/>
    <cellStyle name="Comma 4 2 3 2 2 2 5" xfId="5040"/>
    <cellStyle name="Comma 4 2 3 2 2 2 5 2" xfId="30538"/>
    <cellStyle name="Comma 4 2 3 2 2 2 6" xfId="30523"/>
    <cellStyle name="Comma 4 2 3 2 2 3" xfId="5041"/>
    <cellStyle name="Comma 4 2 3 2 2 3 2" xfId="5042"/>
    <cellStyle name="Comma 4 2 3 2 2 3 2 2" xfId="5043"/>
    <cellStyle name="Comma 4 2 3 2 2 3 2 2 2" xfId="5044"/>
    <cellStyle name="Comma 4 2 3 2 2 3 2 2 2 2" xfId="5045"/>
    <cellStyle name="Comma 4 2 3 2 2 3 2 2 2 2 2" xfId="30543"/>
    <cellStyle name="Comma 4 2 3 2 2 3 2 2 2 3" xfId="30542"/>
    <cellStyle name="Comma 4 2 3 2 2 3 2 2 3" xfId="5046"/>
    <cellStyle name="Comma 4 2 3 2 2 3 2 2 3 2" xfId="30544"/>
    <cellStyle name="Comma 4 2 3 2 2 3 2 2 4" xfId="30541"/>
    <cellStyle name="Comma 4 2 3 2 2 3 2 3" xfId="5047"/>
    <cellStyle name="Comma 4 2 3 2 2 3 2 3 2" xfId="5048"/>
    <cellStyle name="Comma 4 2 3 2 2 3 2 3 2 2" xfId="30546"/>
    <cellStyle name="Comma 4 2 3 2 2 3 2 3 3" xfId="30545"/>
    <cellStyle name="Comma 4 2 3 2 2 3 2 4" xfId="5049"/>
    <cellStyle name="Comma 4 2 3 2 2 3 2 4 2" xfId="30547"/>
    <cellStyle name="Comma 4 2 3 2 2 3 2 5" xfId="30540"/>
    <cellStyle name="Comma 4 2 3 2 2 3 3" xfId="5050"/>
    <cellStyle name="Comma 4 2 3 2 2 3 3 2" xfId="5051"/>
    <cellStyle name="Comma 4 2 3 2 2 3 3 2 2" xfId="5052"/>
    <cellStyle name="Comma 4 2 3 2 2 3 3 2 2 2" xfId="30550"/>
    <cellStyle name="Comma 4 2 3 2 2 3 3 2 3" xfId="30549"/>
    <cellStyle name="Comma 4 2 3 2 2 3 3 3" xfId="5053"/>
    <cellStyle name="Comma 4 2 3 2 2 3 3 3 2" xfId="30551"/>
    <cellStyle name="Comma 4 2 3 2 2 3 3 4" xfId="30548"/>
    <cellStyle name="Comma 4 2 3 2 2 3 4" xfId="5054"/>
    <cellStyle name="Comma 4 2 3 2 2 3 4 2" xfId="5055"/>
    <cellStyle name="Comma 4 2 3 2 2 3 4 2 2" xfId="30553"/>
    <cellStyle name="Comma 4 2 3 2 2 3 4 3" xfId="30552"/>
    <cellStyle name="Comma 4 2 3 2 2 3 5" xfId="5056"/>
    <cellStyle name="Comma 4 2 3 2 2 3 5 2" xfId="30554"/>
    <cellStyle name="Comma 4 2 3 2 2 3 6" xfId="30539"/>
    <cellStyle name="Comma 4 2 3 2 2 4" xfId="5057"/>
    <cellStyle name="Comma 4 2 3 2 2 4 2" xfId="5058"/>
    <cellStyle name="Comma 4 2 3 2 2 4 2 2" xfId="5059"/>
    <cellStyle name="Comma 4 2 3 2 2 4 2 2 2" xfId="5060"/>
    <cellStyle name="Comma 4 2 3 2 2 4 2 2 2 2" xfId="30558"/>
    <cellStyle name="Comma 4 2 3 2 2 4 2 2 3" xfId="30557"/>
    <cellStyle name="Comma 4 2 3 2 2 4 2 3" xfId="5061"/>
    <cellStyle name="Comma 4 2 3 2 2 4 2 3 2" xfId="30559"/>
    <cellStyle name="Comma 4 2 3 2 2 4 2 4" xfId="30556"/>
    <cellStyle name="Comma 4 2 3 2 2 4 3" xfId="5062"/>
    <cellStyle name="Comma 4 2 3 2 2 4 3 2" xfId="5063"/>
    <cellStyle name="Comma 4 2 3 2 2 4 3 2 2" xfId="30561"/>
    <cellStyle name="Comma 4 2 3 2 2 4 3 3" xfId="30560"/>
    <cellStyle name="Comma 4 2 3 2 2 4 4" xfId="5064"/>
    <cellStyle name="Comma 4 2 3 2 2 4 4 2" xfId="30562"/>
    <cellStyle name="Comma 4 2 3 2 2 4 5" xfId="30555"/>
    <cellStyle name="Comma 4 2 3 2 2 5" xfId="5065"/>
    <cellStyle name="Comma 4 2 3 2 2 5 2" xfId="5066"/>
    <cellStyle name="Comma 4 2 3 2 2 5 2 2" xfId="5067"/>
    <cellStyle name="Comma 4 2 3 2 2 5 2 2 2" xfId="30565"/>
    <cellStyle name="Comma 4 2 3 2 2 5 2 3" xfId="30564"/>
    <cellStyle name="Comma 4 2 3 2 2 5 3" xfId="5068"/>
    <cellStyle name="Comma 4 2 3 2 2 5 3 2" xfId="30566"/>
    <cellStyle name="Comma 4 2 3 2 2 5 4" xfId="30563"/>
    <cellStyle name="Comma 4 2 3 2 2 6" xfId="5069"/>
    <cellStyle name="Comma 4 2 3 2 2 6 2" xfId="5070"/>
    <cellStyle name="Comma 4 2 3 2 2 6 2 2" xfId="30568"/>
    <cellStyle name="Comma 4 2 3 2 2 6 3" xfId="30567"/>
    <cellStyle name="Comma 4 2 3 2 2 7" xfId="5071"/>
    <cellStyle name="Comma 4 2 3 2 2 7 2" xfId="30569"/>
    <cellStyle name="Comma 4 2 3 2 2 8" xfId="28936"/>
    <cellStyle name="Comma 4 2 3 2 2 9" xfId="30522"/>
    <cellStyle name="Comma 4 2 3 2 3" xfId="5072"/>
    <cellStyle name="Comma 4 2 3 2 3 2" xfId="5073"/>
    <cellStyle name="Comma 4 2 3 2 3 2 2" xfId="5074"/>
    <cellStyle name="Comma 4 2 3 2 3 2 2 2" xfId="5075"/>
    <cellStyle name="Comma 4 2 3 2 3 2 2 2 2" xfId="5076"/>
    <cellStyle name="Comma 4 2 3 2 3 2 2 2 2 2" xfId="30574"/>
    <cellStyle name="Comma 4 2 3 2 3 2 2 2 3" xfId="30573"/>
    <cellStyle name="Comma 4 2 3 2 3 2 2 3" xfId="5077"/>
    <cellStyle name="Comma 4 2 3 2 3 2 2 3 2" xfId="30575"/>
    <cellStyle name="Comma 4 2 3 2 3 2 2 4" xfId="30572"/>
    <cellStyle name="Comma 4 2 3 2 3 2 3" xfId="5078"/>
    <cellStyle name="Comma 4 2 3 2 3 2 3 2" xfId="5079"/>
    <cellStyle name="Comma 4 2 3 2 3 2 3 2 2" xfId="30577"/>
    <cellStyle name="Comma 4 2 3 2 3 2 3 3" xfId="30576"/>
    <cellStyle name="Comma 4 2 3 2 3 2 4" xfId="5080"/>
    <cellStyle name="Comma 4 2 3 2 3 2 4 2" xfId="30578"/>
    <cellStyle name="Comma 4 2 3 2 3 2 5" xfId="30571"/>
    <cellStyle name="Comma 4 2 3 2 3 3" xfId="5081"/>
    <cellStyle name="Comma 4 2 3 2 3 3 2" xfId="5082"/>
    <cellStyle name="Comma 4 2 3 2 3 3 2 2" xfId="5083"/>
    <cellStyle name="Comma 4 2 3 2 3 3 2 2 2" xfId="30581"/>
    <cellStyle name="Comma 4 2 3 2 3 3 2 3" xfId="30580"/>
    <cellStyle name="Comma 4 2 3 2 3 3 3" xfId="5084"/>
    <cellStyle name="Comma 4 2 3 2 3 3 3 2" xfId="30582"/>
    <cellStyle name="Comma 4 2 3 2 3 3 4" xfId="30579"/>
    <cellStyle name="Comma 4 2 3 2 3 4" xfId="5085"/>
    <cellStyle name="Comma 4 2 3 2 3 4 2" xfId="5086"/>
    <cellStyle name="Comma 4 2 3 2 3 4 2 2" xfId="30584"/>
    <cellStyle name="Comma 4 2 3 2 3 4 3" xfId="30583"/>
    <cellStyle name="Comma 4 2 3 2 3 5" xfId="5087"/>
    <cellStyle name="Comma 4 2 3 2 3 5 2" xfId="30585"/>
    <cellStyle name="Comma 4 2 3 2 3 6" xfId="30570"/>
    <cellStyle name="Comma 4 2 3 2 4" xfId="5088"/>
    <cellStyle name="Comma 4 2 3 2 4 2" xfId="5089"/>
    <cellStyle name="Comma 4 2 3 2 4 2 2" xfId="5090"/>
    <cellStyle name="Comma 4 2 3 2 4 2 2 2" xfId="5091"/>
    <cellStyle name="Comma 4 2 3 2 4 2 2 2 2" xfId="5092"/>
    <cellStyle name="Comma 4 2 3 2 4 2 2 2 2 2" xfId="30590"/>
    <cellStyle name="Comma 4 2 3 2 4 2 2 2 3" xfId="30589"/>
    <cellStyle name="Comma 4 2 3 2 4 2 2 3" xfId="5093"/>
    <cellStyle name="Comma 4 2 3 2 4 2 2 3 2" xfId="30591"/>
    <cellStyle name="Comma 4 2 3 2 4 2 2 4" xfId="30588"/>
    <cellStyle name="Comma 4 2 3 2 4 2 3" xfId="5094"/>
    <cellStyle name="Comma 4 2 3 2 4 2 3 2" xfId="5095"/>
    <cellStyle name="Comma 4 2 3 2 4 2 3 2 2" xfId="30593"/>
    <cellStyle name="Comma 4 2 3 2 4 2 3 3" xfId="30592"/>
    <cellStyle name="Comma 4 2 3 2 4 2 4" xfId="5096"/>
    <cellStyle name="Comma 4 2 3 2 4 2 4 2" xfId="30594"/>
    <cellStyle name="Comma 4 2 3 2 4 2 5" xfId="30587"/>
    <cellStyle name="Comma 4 2 3 2 4 3" xfId="5097"/>
    <cellStyle name="Comma 4 2 3 2 4 3 2" xfId="5098"/>
    <cellStyle name="Comma 4 2 3 2 4 3 2 2" xfId="5099"/>
    <cellStyle name="Comma 4 2 3 2 4 3 2 2 2" xfId="30597"/>
    <cellStyle name="Comma 4 2 3 2 4 3 2 3" xfId="30596"/>
    <cellStyle name="Comma 4 2 3 2 4 3 3" xfId="5100"/>
    <cellStyle name="Comma 4 2 3 2 4 3 3 2" xfId="30598"/>
    <cellStyle name="Comma 4 2 3 2 4 3 4" xfId="30595"/>
    <cellStyle name="Comma 4 2 3 2 4 4" xfId="5101"/>
    <cellStyle name="Comma 4 2 3 2 4 4 2" xfId="5102"/>
    <cellStyle name="Comma 4 2 3 2 4 4 2 2" xfId="30600"/>
    <cellStyle name="Comma 4 2 3 2 4 4 3" xfId="30599"/>
    <cellStyle name="Comma 4 2 3 2 4 5" xfId="5103"/>
    <cellStyle name="Comma 4 2 3 2 4 5 2" xfId="30601"/>
    <cellStyle name="Comma 4 2 3 2 4 6" xfId="30586"/>
    <cellStyle name="Comma 4 2 3 2 5" xfId="5104"/>
    <cellStyle name="Comma 4 2 3 2 5 2" xfId="5105"/>
    <cellStyle name="Comma 4 2 3 2 5 2 2" xfId="5106"/>
    <cellStyle name="Comma 4 2 3 2 5 2 2 2" xfId="5107"/>
    <cellStyle name="Comma 4 2 3 2 5 2 2 2 2" xfId="5108"/>
    <cellStyle name="Comma 4 2 3 2 5 2 2 2 2 2" xfId="30606"/>
    <cellStyle name="Comma 4 2 3 2 5 2 2 2 3" xfId="30605"/>
    <cellStyle name="Comma 4 2 3 2 5 2 2 3" xfId="5109"/>
    <cellStyle name="Comma 4 2 3 2 5 2 2 3 2" xfId="30607"/>
    <cellStyle name="Comma 4 2 3 2 5 2 2 4" xfId="30604"/>
    <cellStyle name="Comma 4 2 3 2 5 2 3" xfId="5110"/>
    <cellStyle name="Comma 4 2 3 2 5 2 3 2" xfId="5111"/>
    <cellStyle name="Comma 4 2 3 2 5 2 3 2 2" xfId="30609"/>
    <cellStyle name="Comma 4 2 3 2 5 2 3 3" xfId="30608"/>
    <cellStyle name="Comma 4 2 3 2 5 2 4" xfId="5112"/>
    <cellStyle name="Comma 4 2 3 2 5 2 4 2" xfId="30610"/>
    <cellStyle name="Comma 4 2 3 2 5 2 5" xfId="30603"/>
    <cellStyle name="Comma 4 2 3 2 5 3" xfId="5113"/>
    <cellStyle name="Comma 4 2 3 2 5 3 2" xfId="5114"/>
    <cellStyle name="Comma 4 2 3 2 5 3 2 2" xfId="5115"/>
    <cellStyle name="Comma 4 2 3 2 5 3 2 2 2" xfId="30613"/>
    <cellStyle name="Comma 4 2 3 2 5 3 2 3" xfId="30612"/>
    <cellStyle name="Comma 4 2 3 2 5 3 3" xfId="5116"/>
    <cellStyle name="Comma 4 2 3 2 5 3 3 2" xfId="30614"/>
    <cellStyle name="Comma 4 2 3 2 5 3 4" xfId="30611"/>
    <cellStyle name="Comma 4 2 3 2 5 4" xfId="5117"/>
    <cellStyle name="Comma 4 2 3 2 5 4 2" xfId="5118"/>
    <cellStyle name="Comma 4 2 3 2 5 4 2 2" xfId="30616"/>
    <cellStyle name="Comma 4 2 3 2 5 4 3" xfId="30615"/>
    <cellStyle name="Comma 4 2 3 2 5 5" xfId="5119"/>
    <cellStyle name="Comma 4 2 3 2 5 5 2" xfId="30617"/>
    <cellStyle name="Comma 4 2 3 2 5 6" xfId="30602"/>
    <cellStyle name="Comma 4 2 3 2 6" xfId="5120"/>
    <cellStyle name="Comma 4 2 3 2 6 2" xfId="5121"/>
    <cellStyle name="Comma 4 2 3 2 6 2 2" xfId="5122"/>
    <cellStyle name="Comma 4 2 3 2 6 2 2 2" xfId="5123"/>
    <cellStyle name="Comma 4 2 3 2 6 2 2 2 2" xfId="30621"/>
    <cellStyle name="Comma 4 2 3 2 6 2 2 3" xfId="30620"/>
    <cellStyle name="Comma 4 2 3 2 6 2 3" xfId="5124"/>
    <cellStyle name="Comma 4 2 3 2 6 2 3 2" xfId="30622"/>
    <cellStyle name="Comma 4 2 3 2 6 2 4" xfId="30619"/>
    <cellStyle name="Comma 4 2 3 2 6 3" xfId="5125"/>
    <cellStyle name="Comma 4 2 3 2 6 3 2" xfId="5126"/>
    <cellStyle name="Comma 4 2 3 2 6 3 2 2" xfId="30624"/>
    <cellStyle name="Comma 4 2 3 2 6 3 3" xfId="30623"/>
    <cellStyle name="Comma 4 2 3 2 6 4" xfId="5127"/>
    <cellStyle name="Comma 4 2 3 2 6 4 2" xfId="30625"/>
    <cellStyle name="Comma 4 2 3 2 6 5" xfId="30618"/>
    <cellStyle name="Comma 4 2 3 2 7" xfId="5128"/>
    <cellStyle name="Comma 4 2 3 2 7 2" xfId="5129"/>
    <cellStyle name="Comma 4 2 3 2 7 2 2" xfId="5130"/>
    <cellStyle name="Comma 4 2 3 2 7 2 2 2" xfId="30628"/>
    <cellStyle name="Comma 4 2 3 2 7 2 3" xfId="30627"/>
    <cellStyle name="Comma 4 2 3 2 7 3" xfId="5131"/>
    <cellStyle name="Comma 4 2 3 2 7 3 2" xfId="30629"/>
    <cellStyle name="Comma 4 2 3 2 7 4" xfId="30626"/>
    <cellStyle name="Comma 4 2 3 2 8" xfId="5132"/>
    <cellStyle name="Comma 4 2 3 2 8 2" xfId="5133"/>
    <cellStyle name="Comma 4 2 3 2 8 2 2" xfId="30631"/>
    <cellStyle name="Comma 4 2 3 2 8 3" xfId="30630"/>
    <cellStyle name="Comma 4 2 3 2 9" xfId="5134"/>
    <cellStyle name="Comma 4 2 3 2 9 2" xfId="5135"/>
    <cellStyle name="Comma 4 2 3 2 9 2 2" xfId="30633"/>
    <cellStyle name="Comma 4 2 3 2 9 3" xfId="30632"/>
    <cellStyle name="Comma 4 2 3 3" xfId="5136"/>
    <cellStyle name="Comma 4 2 3 3 10" xfId="5137"/>
    <cellStyle name="Comma 4 2 3 3 10 2" xfId="30635"/>
    <cellStyle name="Comma 4 2 3 3 11" xfId="28937"/>
    <cellStyle name="Comma 4 2 3 3 12" xfId="30634"/>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41"/>
    <cellStyle name="Comma 4 2 3 3 2 2 2 2 2 3" xfId="30640"/>
    <cellStyle name="Comma 4 2 3 3 2 2 2 2 3" xfId="5144"/>
    <cellStyle name="Comma 4 2 3 3 2 2 2 2 3 2" xfId="30642"/>
    <cellStyle name="Comma 4 2 3 3 2 2 2 2 4" xfId="30639"/>
    <cellStyle name="Comma 4 2 3 3 2 2 2 3" xfId="5145"/>
    <cellStyle name="Comma 4 2 3 3 2 2 2 3 2" xfId="5146"/>
    <cellStyle name="Comma 4 2 3 3 2 2 2 3 2 2" xfId="30644"/>
    <cellStyle name="Comma 4 2 3 3 2 2 2 3 3" xfId="30643"/>
    <cellStyle name="Comma 4 2 3 3 2 2 2 4" xfId="5147"/>
    <cellStyle name="Comma 4 2 3 3 2 2 2 4 2" xfId="30645"/>
    <cellStyle name="Comma 4 2 3 3 2 2 2 5" xfId="30638"/>
    <cellStyle name="Comma 4 2 3 3 2 2 3" xfId="5148"/>
    <cellStyle name="Comma 4 2 3 3 2 2 3 2" xfId="5149"/>
    <cellStyle name="Comma 4 2 3 3 2 2 3 2 2" xfId="5150"/>
    <cellStyle name="Comma 4 2 3 3 2 2 3 2 2 2" xfId="30648"/>
    <cellStyle name="Comma 4 2 3 3 2 2 3 2 3" xfId="30647"/>
    <cellStyle name="Comma 4 2 3 3 2 2 3 3" xfId="5151"/>
    <cellStyle name="Comma 4 2 3 3 2 2 3 3 2" xfId="30649"/>
    <cellStyle name="Comma 4 2 3 3 2 2 3 4" xfId="30646"/>
    <cellStyle name="Comma 4 2 3 3 2 2 4" xfId="5152"/>
    <cellStyle name="Comma 4 2 3 3 2 2 4 2" xfId="5153"/>
    <cellStyle name="Comma 4 2 3 3 2 2 4 2 2" xfId="30651"/>
    <cellStyle name="Comma 4 2 3 3 2 2 4 3" xfId="30650"/>
    <cellStyle name="Comma 4 2 3 3 2 2 5" xfId="5154"/>
    <cellStyle name="Comma 4 2 3 3 2 2 5 2" xfId="30652"/>
    <cellStyle name="Comma 4 2 3 3 2 2 6" xfId="30637"/>
    <cellStyle name="Comma 4 2 3 3 2 3" xfId="5155"/>
    <cellStyle name="Comma 4 2 3 3 2 3 2" xfId="5156"/>
    <cellStyle name="Comma 4 2 3 3 2 3 2 2" xfId="5157"/>
    <cellStyle name="Comma 4 2 3 3 2 3 2 2 2" xfId="5158"/>
    <cellStyle name="Comma 4 2 3 3 2 3 2 2 2 2" xfId="5159"/>
    <cellStyle name="Comma 4 2 3 3 2 3 2 2 2 2 2" xfId="30657"/>
    <cellStyle name="Comma 4 2 3 3 2 3 2 2 2 3" xfId="30656"/>
    <cellStyle name="Comma 4 2 3 3 2 3 2 2 3" xfId="5160"/>
    <cellStyle name="Comma 4 2 3 3 2 3 2 2 3 2" xfId="30658"/>
    <cellStyle name="Comma 4 2 3 3 2 3 2 2 4" xfId="30655"/>
    <cellStyle name="Comma 4 2 3 3 2 3 2 3" xfId="5161"/>
    <cellStyle name="Comma 4 2 3 3 2 3 2 3 2" xfId="5162"/>
    <cellStyle name="Comma 4 2 3 3 2 3 2 3 2 2" xfId="30660"/>
    <cellStyle name="Comma 4 2 3 3 2 3 2 3 3" xfId="30659"/>
    <cellStyle name="Comma 4 2 3 3 2 3 2 4" xfId="5163"/>
    <cellStyle name="Comma 4 2 3 3 2 3 2 4 2" xfId="30661"/>
    <cellStyle name="Comma 4 2 3 3 2 3 2 5" xfId="30654"/>
    <cellStyle name="Comma 4 2 3 3 2 3 3" xfId="5164"/>
    <cellStyle name="Comma 4 2 3 3 2 3 3 2" xfId="5165"/>
    <cellStyle name="Comma 4 2 3 3 2 3 3 2 2" xfId="5166"/>
    <cellStyle name="Comma 4 2 3 3 2 3 3 2 2 2" xfId="30664"/>
    <cellStyle name="Comma 4 2 3 3 2 3 3 2 3" xfId="30663"/>
    <cellStyle name="Comma 4 2 3 3 2 3 3 3" xfId="5167"/>
    <cellStyle name="Comma 4 2 3 3 2 3 3 3 2" xfId="30665"/>
    <cellStyle name="Comma 4 2 3 3 2 3 3 4" xfId="30662"/>
    <cellStyle name="Comma 4 2 3 3 2 3 4" xfId="5168"/>
    <cellStyle name="Comma 4 2 3 3 2 3 4 2" xfId="5169"/>
    <cellStyle name="Comma 4 2 3 3 2 3 4 2 2" xfId="30667"/>
    <cellStyle name="Comma 4 2 3 3 2 3 4 3" xfId="30666"/>
    <cellStyle name="Comma 4 2 3 3 2 3 5" xfId="5170"/>
    <cellStyle name="Comma 4 2 3 3 2 3 5 2" xfId="30668"/>
    <cellStyle name="Comma 4 2 3 3 2 3 6" xfId="30653"/>
    <cellStyle name="Comma 4 2 3 3 2 4" xfId="5171"/>
    <cellStyle name="Comma 4 2 3 3 2 4 2" xfId="5172"/>
    <cellStyle name="Comma 4 2 3 3 2 4 2 2" xfId="5173"/>
    <cellStyle name="Comma 4 2 3 3 2 4 2 2 2" xfId="5174"/>
    <cellStyle name="Comma 4 2 3 3 2 4 2 2 2 2" xfId="30672"/>
    <cellStyle name="Comma 4 2 3 3 2 4 2 2 3" xfId="30671"/>
    <cellStyle name="Comma 4 2 3 3 2 4 2 3" xfId="5175"/>
    <cellStyle name="Comma 4 2 3 3 2 4 2 3 2" xfId="30673"/>
    <cellStyle name="Comma 4 2 3 3 2 4 2 4" xfId="30670"/>
    <cellStyle name="Comma 4 2 3 3 2 4 3" xfId="5176"/>
    <cellStyle name="Comma 4 2 3 3 2 4 3 2" xfId="5177"/>
    <cellStyle name="Comma 4 2 3 3 2 4 3 2 2" xfId="30675"/>
    <cellStyle name="Comma 4 2 3 3 2 4 3 3" xfId="30674"/>
    <cellStyle name="Comma 4 2 3 3 2 4 4" xfId="5178"/>
    <cellStyle name="Comma 4 2 3 3 2 4 4 2" xfId="30676"/>
    <cellStyle name="Comma 4 2 3 3 2 4 5" xfId="30669"/>
    <cellStyle name="Comma 4 2 3 3 2 5" xfId="5179"/>
    <cellStyle name="Comma 4 2 3 3 2 5 2" xfId="5180"/>
    <cellStyle name="Comma 4 2 3 3 2 5 2 2" xfId="5181"/>
    <cellStyle name="Comma 4 2 3 3 2 5 2 2 2" xfId="30679"/>
    <cellStyle name="Comma 4 2 3 3 2 5 2 3" xfId="30678"/>
    <cellStyle name="Comma 4 2 3 3 2 5 3" xfId="5182"/>
    <cellStyle name="Comma 4 2 3 3 2 5 3 2" xfId="30680"/>
    <cellStyle name="Comma 4 2 3 3 2 5 4" xfId="30677"/>
    <cellStyle name="Comma 4 2 3 3 2 6" xfId="5183"/>
    <cellStyle name="Comma 4 2 3 3 2 6 2" xfId="5184"/>
    <cellStyle name="Comma 4 2 3 3 2 6 2 2" xfId="30682"/>
    <cellStyle name="Comma 4 2 3 3 2 6 3" xfId="30681"/>
    <cellStyle name="Comma 4 2 3 3 2 7" xfId="5185"/>
    <cellStyle name="Comma 4 2 3 3 2 7 2" xfId="30683"/>
    <cellStyle name="Comma 4 2 3 3 2 8" xfId="28938"/>
    <cellStyle name="Comma 4 2 3 3 2 9" xfId="30636"/>
    <cellStyle name="Comma 4 2 3 3 3" xfId="5186"/>
    <cellStyle name="Comma 4 2 3 3 3 2" xfId="5187"/>
    <cellStyle name="Comma 4 2 3 3 3 2 2" xfId="5188"/>
    <cellStyle name="Comma 4 2 3 3 3 2 2 2" xfId="5189"/>
    <cellStyle name="Comma 4 2 3 3 3 2 2 2 2" xfId="5190"/>
    <cellStyle name="Comma 4 2 3 3 3 2 2 2 2 2" xfId="30688"/>
    <cellStyle name="Comma 4 2 3 3 3 2 2 2 3" xfId="30687"/>
    <cellStyle name="Comma 4 2 3 3 3 2 2 3" xfId="5191"/>
    <cellStyle name="Comma 4 2 3 3 3 2 2 3 2" xfId="30689"/>
    <cellStyle name="Comma 4 2 3 3 3 2 2 4" xfId="30686"/>
    <cellStyle name="Comma 4 2 3 3 3 2 3" xfId="5192"/>
    <cellStyle name="Comma 4 2 3 3 3 2 3 2" xfId="5193"/>
    <cellStyle name="Comma 4 2 3 3 3 2 3 2 2" xfId="30691"/>
    <cellStyle name="Comma 4 2 3 3 3 2 3 3" xfId="30690"/>
    <cellStyle name="Comma 4 2 3 3 3 2 4" xfId="5194"/>
    <cellStyle name="Comma 4 2 3 3 3 2 4 2" xfId="30692"/>
    <cellStyle name="Comma 4 2 3 3 3 2 5" xfId="30685"/>
    <cellStyle name="Comma 4 2 3 3 3 3" xfId="5195"/>
    <cellStyle name="Comma 4 2 3 3 3 3 2" xfId="5196"/>
    <cellStyle name="Comma 4 2 3 3 3 3 2 2" xfId="5197"/>
    <cellStyle name="Comma 4 2 3 3 3 3 2 2 2" xfId="30695"/>
    <cellStyle name="Comma 4 2 3 3 3 3 2 3" xfId="30694"/>
    <cellStyle name="Comma 4 2 3 3 3 3 3" xfId="5198"/>
    <cellStyle name="Comma 4 2 3 3 3 3 3 2" xfId="30696"/>
    <cellStyle name="Comma 4 2 3 3 3 3 4" xfId="30693"/>
    <cellStyle name="Comma 4 2 3 3 3 4" xfId="5199"/>
    <cellStyle name="Comma 4 2 3 3 3 4 2" xfId="5200"/>
    <cellStyle name="Comma 4 2 3 3 3 4 2 2" xfId="30698"/>
    <cellStyle name="Comma 4 2 3 3 3 4 3" xfId="30697"/>
    <cellStyle name="Comma 4 2 3 3 3 5" xfId="5201"/>
    <cellStyle name="Comma 4 2 3 3 3 5 2" xfId="30699"/>
    <cellStyle name="Comma 4 2 3 3 3 6" xfId="30684"/>
    <cellStyle name="Comma 4 2 3 3 4" xfId="5202"/>
    <cellStyle name="Comma 4 2 3 3 4 2" xfId="5203"/>
    <cellStyle name="Comma 4 2 3 3 4 2 2" xfId="5204"/>
    <cellStyle name="Comma 4 2 3 3 4 2 2 2" xfId="5205"/>
    <cellStyle name="Comma 4 2 3 3 4 2 2 2 2" xfId="5206"/>
    <cellStyle name="Comma 4 2 3 3 4 2 2 2 2 2" xfId="30704"/>
    <cellStyle name="Comma 4 2 3 3 4 2 2 2 3" xfId="30703"/>
    <cellStyle name="Comma 4 2 3 3 4 2 2 3" xfId="5207"/>
    <cellStyle name="Comma 4 2 3 3 4 2 2 3 2" xfId="30705"/>
    <cellStyle name="Comma 4 2 3 3 4 2 2 4" xfId="30702"/>
    <cellStyle name="Comma 4 2 3 3 4 2 3" xfId="5208"/>
    <cellStyle name="Comma 4 2 3 3 4 2 3 2" xfId="5209"/>
    <cellStyle name="Comma 4 2 3 3 4 2 3 2 2" xfId="30707"/>
    <cellStyle name="Comma 4 2 3 3 4 2 3 3" xfId="30706"/>
    <cellStyle name="Comma 4 2 3 3 4 2 4" xfId="5210"/>
    <cellStyle name="Comma 4 2 3 3 4 2 4 2" xfId="30708"/>
    <cellStyle name="Comma 4 2 3 3 4 2 5" xfId="30701"/>
    <cellStyle name="Comma 4 2 3 3 4 3" xfId="5211"/>
    <cellStyle name="Comma 4 2 3 3 4 3 2" xfId="5212"/>
    <cellStyle name="Comma 4 2 3 3 4 3 2 2" xfId="5213"/>
    <cellStyle name="Comma 4 2 3 3 4 3 2 2 2" xfId="30711"/>
    <cellStyle name="Comma 4 2 3 3 4 3 2 3" xfId="30710"/>
    <cellStyle name="Comma 4 2 3 3 4 3 3" xfId="5214"/>
    <cellStyle name="Comma 4 2 3 3 4 3 3 2" xfId="30712"/>
    <cellStyle name="Comma 4 2 3 3 4 3 4" xfId="30709"/>
    <cellStyle name="Comma 4 2 3 3 4 4" xfId="5215"/>
    <cellStyle name="Comma 4 2 3 3 4 4 2" xfId="5216"/>
    <cellStyle name="Comma 4 2 3 3 4 4 2 2" xfId="30714"/>
    <cellStyle name="Comma 4 2 3 3 4 4 3" xfId="30713"/>
    <cellStyle name="Comma 4 2 3 3 4 5" xfId="5217"/>
    <cellStyle name="Comma 4 2 3 3 4 5 2" xfId="30715"/>
    <cellStyle name="Comma 4 2 3 3 4 6" xfId="30700"/>
    <cellStyle name="Comma 4 2 3 3 5" xfId="5218"/>
    <cellStyle name="Comma 4 2 3 3 5 2" xfId="5219"/>
    <cellStyle name="Comma 4 2 3 3 5 2 2" xfId="5220"/>
    <cellStyle name="Comma 4 2 3 3 5 2 2 2" xfId="5221"/>
    <cellStyle name="Comma 4 2 3 3 5 2 2 2 2" xfId="5222"/>
    <cellStyle name="Comma 4 2 3 3 5 2 2 2 2 2" xfId="30720"/>
    <cellStyle name="Comma 4 2 3 3 5 2 2 2 3" xfId="30719"/>
    <cellStyle name="Comma 4 2 3 3 5 2 2 3" xfId="5223"/>
    <cellStyle name="Comma 4 2 3 3 5 2 2 3 2" xfId="30721"/>
    <cellStyle name="Comma 4 2 3 3 5 2 2 4" xfId="30718"/>
    <cellStyle name="Comma 4 2 3 3 5 2 3" xfId="5224"/>
    <cellStyle name="Comma 4 2 3 3 5 2 3 2" xfId="5225"/>
    <cellStyle name="Comma 4 2 3 3 5 2 3 2 2" xfId="30723"/>
    <cellStyle name="Comma 4 2 3 3 5 2 3 3" xfId="30722"/>
    <cellStyle name="Comma 4 2 3 3 5 2 4" xfId="5226"/>
    <cellStyle name="Comma 4 2 3 3 5 2 4 2" xfId="30724"/>
    <cellStyle name="Comma 4 2 3 3 5 2 5" xfId="30717"/>
    <cellStyle name="Comma 4 2 3 3 5 3" xfId="5227"/>
    <cellStyle name="Comma 4 2 3 3 5 3 2" xfId="5228"/>
    <cellStyle name="Comma 4 2 3 3 5 3 2 2" xfId="5229"/>
    <cellStyle name="Comma 4 2 3 3 5 3 2 2 2" xfId="30727"/>
    <cellStyle name="Comma 4 2 3 3 5 3 2 3" xfId="30726"/>
    <cellStyle name="Comma 4 2 3 3 5 3 3" xfId="5230"/>
    <cellStyle name="Comma 4 2 3 3 5 3 3 2" xfId="30728"/>
    <cellStyle name="Comma 4 2 3 3 5 3 4" xfId="30725"/>
    <cellStyle name="Comma 4 2 3 3 5 4" xfId="5231"/>
    <cellStyle name="Comma 4 2 3 3 5 4 2" xfId="5232"/>
    <cellStyle name="Comma 4 2 3 3 5 4 2 2" xfId="30730"/>
    <cellStyle name="Comma 4 2 3 3 5 4 3" xfId="30729"/>
    <cellStyle name="Comma 4 2 3 3 5 5" xfId="5233"/>
    <cellStyle name="Comma 4 2 3 3 5 5 2" xfId="30731"/>
    <cellStyle name="Comma 4 2 3 3 5 6" xfId="30716"/>
    <cellStyle name="Comma 4 2 3 3 6" xfId="5234"/>
    <cellStyle name="Comma 4 2 3 3 6 2" xfId="5235"/>
    <cellStyle name="Comma 4 2 3 3 6 2 2" xfId="5236"/>
    <cellStyle name="Comma 4 2 3 3 6 2 2 2" xfId="5237"/>
    <cellStyle name="Comma 4 2 3 3 6 2 2 2 2" xfId="30735"/>
    <cellStyle name="Comma 4 2 3 3 6 2 2 3" xfId="30734"/>
    <cellStyle name="Comma 4 2 3 3 6 2 3" xfId="5238"/>
    <cellStyle name="Comma 4 2 3 3 6 2 3 2" xfId="30736"/>
    <cellStyle name="Comma 4 2 3 3 6 2 4" xfId="30733"/>
    <cellStyle name="Comma 4 2 3 3 6 3" xfId="5239"/>
    <cellStyle name="Comma 4 2 3 3 6 3 2" xfId="5240"/>
    <cellStyle name="Comma 4 2 3 3 6 3 2 2" xfId="30738"/>
    <cellStyle name="Comma 4 2 3 3 6 3 3" xfId="30737"/>
    <cellStyle name="Comma 4 2 3 3 6 4" xfId="5241"/>
    <cellStyle name="Comma 4 2 3 3 6 4 2" xfId="30739"/>
    <cellStyle name="Comma 4 2 3 3 6 5" xfId="30732"/>
    <cellStyle name="Comma 4 2 3 3 7" xfId="5242"/>
    <cellStyle name="Comma 4 2 3 3 7 2" xfId="5243"/>
    <cellStyle name="Comma 4 2 3 3 7 2 2" xfId="5244"/>
    <cellStyle name="Comma 4 2 3 3 7 2 2 2" xfId="30742"/>
    <cellStyle name="Comma 4 2 3 3 7 2 3" xfId="30741"/>
    <cellStyle name="Comma 4 2 3 3 7 3" xfId="5245"/>
    <cellStyle name="Comma 4 2 3 3 7 3 2" xfId="30743"/>
    <cellStyle name="Comma 4 2 3 3 7 4" xfId="30740"/>
    <cellStyle name="Comma 4 2 3 3 8" xfId="5246"/>
    <cellStyle name="Comma 4 2 3 3 8 2" xfId="5247"/>
    <cellStyle name="Comma 4 2 3 3 8 2 2" xfId="30745"/>
    <cellStyle name="Comma 4 2 3 3 8 3" xfId="30744"/>
    <cellStyle name="Comma 4 2 3 3 9" xfId="5248"/>
    <cellStyle name="Comma 4 2 3 3 9 2" xfId="5249"/>
    <cellStyle name="Comma 4 2 3 3 9 2 2" xfId="30747"/>
    <cellStyle name="Comma 4 2 3 3 9 3" xfId="30746"/>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53"/>
    <cellStyle name="Comma 4 2 3 4 2 2 2 2 3" xfId="30752"/>
    <cellStyle name="Comma 4 2 3 4 2 2 2 3" xfId="5256"/>
    <cellStyle name="Comma 4 2 3 4 2 2 2 3 2" xfId="30754"/>
    <cellStyle name="Comma 4 2 3 4 2 2 2 4" xfId="30751"/>
    <cellStyle name="Comma 4 2 3 4 2 2 3" xfId="5257"/>
    <cellStyle name="Comma 4 2 3 4 2 2 3 2" xfId="5258"/>
    <cellStyle name="Comma 4 2 3 4 2 2 3 2 2" xfId="30756"/>
    <cellStyle name="Comma 4 2 3 4 2 2 3 3" xfId="30755"/>
    <cellStyle name="Comma 4 2 3 4 2 2 4" xfId="5259"/>
    <cellStyle name="Comma 4 2 3 4 2 2 4 2" xfId="30757"/>
    <cellStyle name="Comma 4 2 3 4 2 2 5" xfId="30750"/>
    <cellStyle name="Comma 4 2 3 4 2 3" xfId="5260"/>
    <cellStyle name="Comma 4 2 3 4 2 3 2" xfId="5261"/>
    <cellStyle name="Comma 4 2 3 4 2 3 2 2" xfId="5262"/>
    <cellStyle name="Comma 4 2 3 4 2 3 2 2 2" xfId="30760"/>
    <cellStyle name="Comma 4 2 3 4 2 3 2 3" xfId="30759"/>
    <cellStyle name="Comma 4 2 3 4 2 3 3" xfId="5263"/>
    <cellStyle name="Comma 4 2 3 4 2 3 3 2" xfId="30761"/>
    <cellStyle name="Comma 4 2 3 4 2 3 4" xfId="30758"/>
    <cellStyle name="Comma 4 2 3 4 2 4" xfId="5264"/>
    <cellStyle name="Comma 4 2 3 4 2 4 2" xfId="5265"/>
    <cellStyle name="Comma 4 2 3 4 2 4 2 2" xfId="30763"/>
    <cellStyle name="Comma 4 2 3 4 2 4 3" xfId="30762"/>
    <cellStyle name="Comma 4 2 3 4 2 5" xfId="5266"/>
    <cellStyle name="Comma 4 2 3 4 2 5 2" xfId="30764"/>
    <cellStyle name="Comma 4 2 3 4 2 6" xfId="30749"/>
    <cellStyle name="Comma 4 2 3 4 3" xfId="5267"/>
    <cellStyle name="Comma 4 2 3 4 3 2" xfId="5268"/>
    <cellStyle name="Comma 4 2 3 4 3 2 2" xfId="5269"/>
    <cellStyle name="Comma 4 2 3 4 3 2 2 2" xfId="5270"/>
    <cellStyle name="Comma 4 2 3 4 3 2 2 2 2" xfId="5271"/>
    <cellStyle name="Comma 4 2 3 4 3 2 2 2 2 2" xfId="30769"/>
    <cellStyle name="Comma 4 2 3 4 3 2 2 2 3" xfId="30768"/>
    <cellStyle name="Comma 4 2 3 4 3 2 2 3" xfId="5272"/>
    <cellStyle name="Comma 4 2 3 4 3 2 2 3 2" xfId="30770"/>
    <cellStyle name="Comma 4 2 3 4 3 2 2 4" xfId="30767"/>
    <cellStyle name="Comma 4 2 3 4 3 2 3" xfId="5273"/>
    <cellStyle name="Comma 4 2 3 4 3 2 3 2" xfId="5274"/>
    <cellStyle name="Comma 4 2 3 4 3 2 3 2 2" xfId="30772"/>
    <cellStyle name="Comma 4 2 3 4 3 2 3 3" xfId="30771"/>
    <cellStyle name="Comma 4 2 3 4 3 2 4" xfId="5275"/>
    <cellStyle name="Comma 4 2 3 4 3 2 4 2" xfId="30773"/>
    <cellStyle name="Comma 4 2 3 4 3 2 5" xfId="30766"/>
    <cellStyle name="Comma 4 2 3 4 3 3" xfId="5276"/>
    <cellStyle name="Comma 4 2 3 4 3 3 2" xfId="5277"/>
    <cellStyle name="Comma 4 2 3 4 3 3 2 2" xfId="5278"/>
    <cellStyle name="Comma 4 2 3 4 3 3 2 2 2" xfId="30776"/>
    <cellStyle name="Comma 4 2 3 4 3 3 2 3" xfId="30775"/>
    <cellStyle name="Comma 4 2 3 4 3 3 3" xfId="5279"/>
    <cellStyle name="Comma 4 2 3 4 3 3 3 2" xfId="30777"/>
    <cellStyle name="Comma 4 2 3 4 3 3 4" xfId="30774"/>
    <cellStyle name="Comma 4 2 3 4 3 4" xfId="5280"/>
    <cellStyle name="Comma 4 2 3 4 3 4 2" xfId="5281"/>
    <cellStyle name="Comma 4 2 3 4 3 4 2 2" xfId="30779"/>
    <cellStyle name="Comma 4 2 3 4 3 4 3" xfId="30778"/>
    <cellStyle name="Comma 4 2 3 4 3 5" xfId="5282"/>
    <cellStyle name="Comma 4 2 3 4 3 5 2" xfId="30780"/>
    <cellStyle name="Comma 4 2 3 4 3 6" xfId="30765"/>
    <cellStyle name="Comma 4 2 3 4 4" xfId="5283"/>
    <cellStyle name="Comma 4 2 3 4 4 2" xfId="5284"/>
    <cellStyle name="Comma 4 2 3 4 4 2 2" xfId="5285"/>
    <cellStyle name="Comma 4 2 3 4 4 2 2 2" xfId="5286"/>
    <cellStyle name="Comma 4 2 3 4 4 2 2 2 2" xfId="30784"/>
    <cellStyle name="Comma 4 2 3 4 4 2 2 3" xfId="30783"/>
    <cellStyle name="Comma 4 2 3 4 4 2 3" xfId="5287"/>
    <cellStyle name="Comma 4 2 3 4 4 2 3 2" xfId="30785"/>
    <cellStyle name="Comma 4 2 3 4 4 2 4" xfId="30782"/>
    <cellStyle name="Comma 4 2 3 4 4 3" xfId="5288"/>
    <cellStyle name="Comma 4 2 3 4 4 3 2" xfId="5289"/>
    <cellStyle name="Comma 4 2 3 4 4 3 2 2" xfId="30787"/>
    <cellStyle name="Comma 4 2 3 4 4 3 3" xfId="30786"/>
    <cellStyle name="Comma 4 2 3 4 4 4" xfId="5290"/>
    <cellStyle name="Comma 4 2 3 4 4 4 2" xfId="30788"/>
    <cellStyle name="Comma 4 2 3 4 4 5" xfId="30781"/>
    <cellStyle name="Comma 4 2 3 4 5" xfId="5291"/>
    <cellStyle name="Comma 4 2 3 4 5 2" xfId="5292"/>
    <cellStyle name="Comma 4 2 3 4 5 2 2" xfId="5293"/>
    <cellStyle name="Comma 4 2 3 4 5 2 2 2" xfId="30791"/>
    <cellStyle name="Comma 4 2 3 4 5 2 3" xfId="30790"/>
    <cellStyle name="Comma 4 2 3 4 5 3" xfId="5294"/>
    <cellStyle name="Comma 4 2 3 4 5 3 2" xfId="30792"/>
    <cellStyle name="Comma 4 2 3 4 5 4" xfId="30789"/>
    <cellStyle name="Comma 4 2 3 4 6" xfId="5295"/>
    <cellStyle name="Comma 4 2 3 4 6 2" xfId="5296"/>
    <cellStyle name="Comma 4 2 3 4 6 2 2" xfId="30794"/>
    <cellStyle name="Comma 4 2 3 4 6 3" xfId="30793"/>
    <cellStyle name="Comma 4 2 3 4 7" xfId="5297"/>
    <cellStyle name="Comma 4 2 3 4 7 2" xfId="30795"/>
    <cellStyle name="Comma 4 2 3 4 8" xfId="28939"/>
    <cellStyle name="Comma 4 2 3 4 9" xfId="30748"/>
    <cellStyle name="Comma 4 2 3 5" xfId="5298"/>
    <cellStyle name="Comma 4 2 3 5 2" xfId="5299"/>
    <cellStyle name="Comma 4 2 3 5 2 2" xfId="5300"/>
    <cellStyle name="Comma 4 2 3 5 2 2 2" xfId="5301"/>
    <cellStyle name="Comma 4 2 3 5 2 2 2 2" xfId="5302"/>
    <cellStyle name="Comma 4 2 3 5 2 2 2 2 2" xfId="30800"/>
    <cellStyle name="Comma 4 2 3 5 2 2 2 3" xfId="30799"/>
    <cellStyle name="Comma 4 2 3 5 2 2 3" xfId="5303"/>
    <cellStyle name="Comma 4 2 3 5 2 2 3 2" xfId="30801"/>
    <cellStyle name="Comma 4 2 3 5 2 2 4" xfId="30798"/>
    <cellStyle name="Comma 4 2 3 5 2 3" xfId="5304"/>
    <cellStyle name="Comma 4 2 3 5 2 3 2" xfId="5305"/>
    <cellStyle name="Comma 4 2 3 5 2 3 2 2" xfId="30803"/>
    <cellStyle name="Comma 4 2 3 5 2 3 3" xfId="30802"/>
    <cellStyle name="Comma 4 2 3 5 2 4" xfId="5306"/>
    <cellStyle name="Comma 4 2 3 5 2 4 2" xfId="30804"/>
    <cellStyle name="Comma 4 2 3 5 2 5" xfId="30797"/>
    <cellStyle name="Comma 4 2 3 5 3" xfId="5307"/>
    <cellStyle name="Comma 4 2 3 5 3 2" xfId="5308"/>
    <cellStyle name="Comma 4 2 3 5 3 2 2" xfId="5309"/>
    <cellStyle name="Comma 4 2 3 5 3 2 2 2" xfId="30807"/>
    <cellStyle name="Comma 4 2 3 5 3 2 3" xfId="30806"/>
    <cellStyle name="Comma 4 2 3 5 3 3" xfId="5310"/>
    <cellStyle name="Comma 4 2 3 5 3 3 2" xfId="30808"/>
    <cellStyle name="Comma 4 2 3 5 3 4" xfId="30805"/>
    <cellStyle name="Comma 4 2 3 5 4" xfId="5311"/>
    <cellStyle name="Comma 4 2 3 5 4 2" xfId="5312"/>
    <cellStyle name="Comma 4 2 3 5 4 2 2" xfId="30810"/>
    <cellStyle name="Comma 4 2 3 5 4 3" xfId="30809"/>
    <cellStyle name="Comma 4 2 3 5 5" xfId="5313"/>
    <cellStyle name="Comma 4 2 3 5 5 2" xfId="30811"/>
    <cellStyle name="Comma 4 2 3 5 6" xfId="30796"/>
    <cellStyle name="Comma 4 2 3 6" xfId="5314"/>
    <cellStyle name="Comma 4 2 3 6 2" xfId="5315"/>
    <cellStyle name="Comma 4 2 3 6 2 2" xfId="5316"/>
    <cellStyle name="Comma 4 2 3 6 2 2 2" xfId="5317"/>
    <cellStyle name="Comma 4 2 3 6 2 2 2 2" xfId="5318"/>
    <cellStyle name="Comma 4 2 3 6 2 2 2 2 2" xfId="30816"/>
    <cellStyle name="Comma 4 2 3 6 2 2 2 3" xfId="30815"/>
    <cellStyle name="Comma 4 2 3 6 2 2 3" xfId="5319"/>
    <cellStyle name="Comma 4 2 3 6 2 2 3 2" xfId="30817"/>
    <cellStyle name="Comma 4 2 3 6 2 2 4" xfId="30814"/>
    <cellStyle name="Comma 4 2 3 6 2 3" xfId="5320"/>
    <cellStyle name="Comma 4 2 3 6 2 3 2" xfId="5321"/>
    <cellStyle name="Comma 4 2 3 6 2 3 2 2" xfId="30819"/>
    <cellStyle name="Comma 4 2 3 6 2 3 3" xfId="30818"/>
    <cellStyle name="Comma 4 2 3 6 2 4" xfId="5322"/>
    <cellStyle name="Comma 4 2 3 6 2 4 2" xfId="30820"/>
    <cellStyle name="Comma 4 2 3 6 2 5" xfId="30813"/>
    <cellStyle name="Comma 4 2 3 6 3" xfId="5323"/>
    <cellStyle name="Comma 4 2 3 6 3 2" xfId="5324"/>
    <cellStyle name="Comma 4 2 3 6 3 2 2" xfId="5325"/>
    <cellStyle name="Comma 4 2 3 6 3 2 2 2" xfId="30823"/>
    <cellStyle name="Comma 4 2 3 6 3 2 3" xfId="30822"/>
    <cellStyle name="Comma 4 2 3 6 3 3" xfId="5326"/>
    <cellStyle name="Comma 4 2 3 6 3 3 2" xfId="30824"/>
    <cellStyle name="Comma 4 2 3 6 3 4" xfId="30821"/>
    <cellStyle name="Comma 4 2 3 6 4" xfId="5327"/>
    <cellStyle name="Comma 4 2 3 6 4 2" xfId="5328"/>
    <cellStyle name="Comma 4 2 3 6 4 2 2" xfId="30826"/>
    <cellStyle name="Comma 4 2 3 6 4 3" xfId="30825"/>
    <cellStyle name="Comma 4 2 3 6 5" xfId="5329"/>
    <cellStyle name="Comma 4 2 3 6 5 2" xfId="30827"/>
    <cellStyle name="Comma 4 2 3 6 6" xfId="30812"/>
    <cellStyle name="Comma 4 2 3 7" xfId="5330"/>
    <cellStyle name="Comma 4 2 3 7 2" xfId="5331"/>
    <cellStyle name="Comma 4 2 3 7 2 2" xfId="5332"/>
    <cellStyle name="Comma 4 2 3 7 2 2 2" xfId="5333"/>
    <cellStyle name="Comma 4 2 3 7 2 2 2 2" xfId="5334"/>
    <cellStyle name="Comma 4 2 3 7 2 2 2 2 2" xfId="30832"/>
    <cellStyle name="Comma 4 2 3 7 2 2 2 3" xfId="30831"/>
    <cellStyle name="Comma 4 2 3 7 2 2 3" xfId="5335"/>
    <cellStyle name="Comma 4 2 3 7 2 2 3 2" xfId="30833"/>
    <cellStyle name="Comma 4 2 3 7 2 2 4" xfId="30830"/>
    <cellStyle name="Comma 4 2 3 7 2 3" xfId="5336"/>
    <cellStyle name="Comma 4 2 3 7 2 3 2" xfId="5337"/>
    <cellStyle name="Comma 4 2 3 7 2 3 2 2" xfId="30835"/>
    <cellStyle name="Comma 4 2 3 7 2 3 3" xfId="30834"/>
    <cellStyle name="Comma 4 2 3 7 2 4" xfId="5338"/>
    <cellStyle name="Comma 4 2 3 7 2 4 2" xfId="30836"/>
    <cellStyle name="Comma 4 2 3 7 2 5" xfId="30829"/>
    <cellStyle name="Comma 4 2 3 7 3" xfId="5339"/>
    <cellStyle name="Comma 4 2 3 7 3 2" xfId="5340"/>
    <cellStyle name="Comma 4 2 3 7 3 2 2" xfId="5341"/>
    <cellStyle name="Comma 4 2 3 7 3 2 2 2" xfId="30839"/>
    <cellStyle name="Comma 4 2 3 7 3 2 3" xfId="30838"/>
    <cellStyle name="Comma 4 2 3 7 3 3" xfId="5342"/>
    <cellStyle name="Comma 4 2 3 7 3 3 2" xfId="30840"/>
    <cellStyle name="Comma 4 2 3 7 3 4" xfId="30837"/>
    <cellStyle name="Comma 4 2 3 7 4" xfId="5343"/>
    <cellStyle name="Comma 4 2 3 7 4 2" xfId="5344"/>
    <cellStyle name="Comma 4 2 3 7 4 2 2" xfId="30842"/>
    <cellStyle name="Comma 4 2 3 7 4 3" xfId="30841"/>
    <cellStyle name="Comma 4 2 3 7 5" xfId="5345"/>
    <cellStyle name="Comma 4 2 3 7 5 2" xfId="30843"/>
    <cellStyle name="Comma 4 2 3 7 6" xfId="30828"/>
    <cellStyle name="Comma 4 2 3 8" xfId="5346"/>
    <cellStyle name="Comma 4 2 3 8 2" xfId="5347"/>
    <cellStyle name="Comma 4 2 3 8 2 2" xfId="5348"/>
    <cellStyle name="Comma 4 2 3 8 2 2 2" xfId="5349"/>
    <cellStyle name="Comma 4 2 3 8 2 2 2 2" xfId="30847"/>
    <cellStyle name="Comma 4 2 3 8 2 2 3" xfId="30846"/>
    <cellStyle name="Comma 4 2 3 8 2 3" xfId="5350"/>
    <cellStyle name="Comma 4 2 3 8 2 3 2" xfId="30848"/>
    <cellStyle name="Comma 4 2 3 8 2 4" xfId="30845"/>
    <cellStyle name="Comma 4 2 3 8 3" xfId="5351"/>
    <cellStyle name="Comma 4 2 3 8 3 2" xfId="5352"/>
    <cellStyle name="Comma 4 2 3 8 3 2 2" xfId="30850"/>
    <cellStyle name="Comma 4 2 3 8 3 3" xfId="30849"/>
    <cellStyle name="Comma 4 2 3 8 4" xfId="5353"/>
    <cellStyle name="Comma 4 2 3 8 4 2" xfId="30851"/>
    <cellStyle name="Comma 4 2 3 8 5" xfId="30844"/>
    <cellStyle name="Comma 4 2 3 9" xfId="5354"/>
    <cellStyle name="Comma 4 2 3 9 2" xfId="5355"/>
    <cellStyle name="Comma 4 2 3 9 2 2" xfId="5356"/>
    <cellStyle name="Comma 4 2 3 9 2 2 2" xfId="30854"/>
    <cellStyle name="Comma 4 2 3 9 2 3" xfId="30853"/>
    <cellStyle name="Comma 4 2 3 9 3" xfId="5357"/>
    <cellStyle name="Comma 4 2 3 9 3 2" xfId="30855"/>
    <cellStyle name="Comma 4 2 3 9 4" xfId="30852"/>
    <cellStyle name="Comma 4 2 4" xfId="5358"/>
    <cellStyle name="Comma 4 2 4 10" xfId="5359"/>
    <cellStyle name="Comma 4 2 4 10 2" xfId="5360"/>
    <cellStyle name="Comma 4 2 4 10 2 2" xfId="30858"/>
    <cellStyle name="Comma 4 2 4 10 3" xfId="30857"/>
    <cellStyle name="Comma 4 2 4 11" xfId="5361"/>
    <cellStyle name="Comma 4 2 4 11 2" xfId="30859"/>
    <cellStyle name="Comma 4 2 4 12" xfId="28940"/>
    <cellStyle name="Comma 4 2 4 13" xfId="30856"/>
    <cellStyle name="Comma 4 2 4 2" xfId="5362"/>
    <cellStyle name="Comma 4 2 4 2 10" xfId="5363"/>
    <cellStyle name="Comma 4 2 4 2 10 2" xfId="30861"/>
    <cellStyle name="Comma 4 2 4 2 11" xfId="28941"/>
    <cellStyle name="Comma 4 2 4 2 12" xfId="30860"/>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67"/>
    <cellStyle name="Comma 4 2 4 2 2 2 2 2 2 3" xfId="30866"/>
    <cellStyle name="Comma 4 2 4 2 2 2 2 2 3" xfId="5370"/>
    <cellStyle name="Comma 4 2 4 2 2 2 2 2 3 2" xfId="30868"/>
    <cellStyle name="Comma 4 2 4 2 2 2 2 2 4" xfId="30865"/>
    <cellStyle name="Comma 4 2 4 2 2 2 2 3" xfId="5371"/>
    <cellStyle name="Comma 4 2 4 2 2 2 2 3 2" xfId="5372"/>
    <cellStyle name="Comma 4 2 4 2 2 2 2 3 2 2" xfId="30870"/>
    <cellStyle name="Comma 4 2 4 2 2 2 2 3 3" xfId="30869"/>
    <cellStyle name="Comma 4 2 4 2 2 2 2 4" xfId="5373"/>
    <cellStyle name="Comma 4 2 4 2 2 2 2 4 2" xfId="30871"/>
    <cellStyle name="Comma 4 2 4 2 2 2 2 5" xfId="30864"/>
    <cellStyle name="Comma 4 2 4 2 2 2 3" xfId="5374"/>
    <cellStyle name="Comma 4 2 4 2 2 2 3 2" xfId="5375"/>
    <cellStyle name="Comma 4 2 4 2 2 2 3 2 2" xfId="5376"/>
    <cellStyle name="Comma 4 2 4 2 2 2 3 2 2 2" xfId="30874"/>
    <cellStyle name="Comma 4 2 4 2 2 2 3 2 3" xfId="30873"/>
    <cellStyle name="Comma 4 2 4 2 2 2 3 3" xfId="5377"/>
    <cellStyle name="Comma 4 2 4 2 2 2 3 3 2" xfId="30875"/>
    <cellStyle name="Comma 4 2 4 2 2 2 3 4" xfId="30872"/>
    <cellStyle name="Comma 4 2 4 2 2 2 4" xfId="5378"/>
    <cellStyle name="Comma 4 2 4 2 2 2 4 2" xfId="5379"/>
    <cellStyle name="Comma 4 2 4 2 2 2 4 2 2" xfId="30877"/>
    <cellStyle name="Comma 4 2 4 2 2 2 4 3" xfId="30876"/>
    <cellStyle name="Comma 4 2 4 2 2 2 5" xfId="5380"/>
    <cellStyle name="Comma 4 2 4 2 2 2 5 2" xfId="30878"/>
    <cellStyle name="Comma 4 2 4 2 2 2 6" xfId="30863"/>
    <cellStyle name="Comma 4 2 4 2 2 3" xfId="5381"/>
    <cellStyle name="Comma 4 2 4 2 2 3 2" xfId="5382"/>
    <cellStyle name="Comma 4 2 4 2 2 3 2 2" xfId="5383"/>
    <cellStyle name="Comma 4 2 4 2 2 3 2 2 2" xfId="5384"/>
    <cellStyle name="Comma 4 2 4 2 2 3 2 2 2 2" xfId="5385"/>
    <cellStyle name="Comma 4 2 4 2 2 3 2 2 2 2 2" xfId="30883"/>
    <cellStyle name="Comma 4 2 4 2 2 3 2 2 2 3" xfId="30882"/>
    <cellStyle name="Comma 4 2 4 2 2 3 2 2 3" xfId="5386"/>
    <cellStyle name="Comma 4 2 4 2 2 3 2 2 3 2" xfId="30884"/>
    <cellStyle name="Comma 4 2 4 2 2 3 2 2 4" xfId="30881"/>
    <cellStyle name="Comma 4 2 4 2 2 3 2 3" xfId="5387"/>
    <cellStyle name="Comma 4 2 4 2 2 3 2 3 2" xfId="5388"/>
    <cellStyle name="Comma 4 2 4 2 2 3 2 3 2 2" xfId="30886"/>
    <cellStyle name="Comma 4 2 4 2 2 3 2 3 3" xfId="30885"/>
    <cellStyle name="Comma 4 2 4 2 2 3 2 4" xfId="5389"/>
    <cellStyle name="Comma 4 2 4 2 2 3 2 4 2" xfId="30887"/>
    <cellStyle name="Comma 4 2 4 2 2 3 2 5" xfId="30880"/>
    <cellStyle name="Comma 4 2 4 2 2 3 3" xfId="5390"/>
    <cellStyle name="Comma 4 2 4 2 2 3 3 2" xfId="5391"/>
    <cellStyle name="Comma 4 2 4 2 2 3 3 2 2" xfId="5392"/>
    <cellStyle name="Comma 4 2 4 2 2 3 3 2 2 2" xfId="30890"/>
    <cellStyle name="Comma 4 2 4 2 2 3 3 2 3" xfId="30889"/>
    <cellStyle name="Comma 4 2 4 2 2 3 3 3" xfId="5393"/>
    <cellStyle name="Comma 4 2 4 2 2 3 3 3 2" xfId="30891"/>
    <cellStyle name="Comma 4 2 4 2 2 3 3 4" xfId="30888"/>
    <cellStyle name="Comma 4 2 4 2 2 3 4" xfId="5394"/>
    <cellStyle name="Comma 4 2 4 2 2 3 4 2" xfId="5395"/>
    <cellStyle name="Comma 4 2 4 2 2 3 4 2 2" xfId="30893"/>
    <cellStyle name="Comma 4 2 4 2 2 3 4 3" xfId="30892"/>
    <cellStyle name="Comma 4 2 4 2 2 3 5" xfId="5396"/>
    <cellStyle name="Comma 4 2 4 2 2 3 5 2" xfId="30894"/>
    <cellStyle name="Comma 4 2 4 2 2 3 6" xfId="30879"/>
    <cellStyle name="Comma 4 2 4 2 2 4" xfId="5397"/>
    <cellStyle name="Comma 4 2 4 2 2 4 2" xfId="5398"/>
    <cellStyle name="Comma 4 2 4 2 2 4 2 2" xfId="5399"/>
    <cellStyle name="Comma 4 2 4 2 2 4 2 2 2" xfId="5400"/>
    <cellStyle name="Comma 4 2 4 2 2 4 2 2 2 2" xfId="30898"/>
    <cellStyle name="Comma 4 2 4 2 2 4 2 2 3" xfId="30897"/>
    <cellStyle name="Comma 4 2 4 2 2 4 2 3" xfId="5401"/>
    <cellStyle name="Comma 4 2 4 2 2 4 2 3 2" xfId="30899"/>
    <cellStyle name="Comma 4 2 4 2 2 4 2 4" xfId="30896"/>
    <cellStyle name="Comma 4 2 4 2 2 4 3" xfId="5402"/>
    <cellStyle name="Comma 4 2 4 2 2 4 3 2" xfId="5403"/>
    <cellStyle name="Comma 4 2 4 2 2 4 3 2 2" xfId="30901"/>
    <cellStyle name="Comma 4 2 4 2 2 4 3 3" xfId="30900"/>
    <cellStyle name="Comma 4 2 4 2 2 4 4" xfId="5404"/>
    <cellStyle name="Comma 4 2 4 2 2 4 4 2" xfId="30902"/>
    <cellStyle name="Comma 4 2 4 2 2 4 5" xfId="30895"/>
    <cellStyle name="Comma 4 2 4 2 2 5" xfId="5405"/>
    <cellStyle name="Comma 4 2 4 2 2 5 2" xfId="5406"/>
    <cellStyle name="Comma 4 2 4 2 2 5 2 2" xfId="5407"/>
    <cellStyle name="Comma 4 2 4 2 2 5 2 2 2" xfId="30905"/>
    <cellStyle name="Comma 4 2 4 2 2 5 2 3" xfId="30904"/>
    <cellStyle name="Comma 4 2 4 2 2 5 3" xfId="5408"/>
    <cellStyle name="Comma 4 2 4 2 2 5 3 2" xfId="30906"/>
    <cellStyle name="Comma 4 2 4 2 2 5 4" xfId="30903"/>
    <cellStyle name="Comma 4 2 4 2 2 6" xfId="5409"/>
    <cellStyle name="Comma 4 2 4 2 2 6 2" xfId="5410"/>
    <cellStyle name="Comma 4 2 4 2 2 6 2 2" xfId="30908"/>
    <cellStyle name="Comma 4 2 4 2 2 6 3" xfId="30907"/>
    <cellStyle name="Comma 4 2 4 2 2 7" xfId="5411"/>
    <cellStyle name="Comma 4 2 4 2 2 7 2" xfId="30909"/>
    <cellStyle name="Comma 4 2 4 2 2 8" xfId="28942"/>
    <cellStyle name="Comma 4 2 4 2 2 9" xfId="30862"/>
    <cellStyle name="Comma 4 2 4 2 3" xfId="5412"/>
    <cellStyle name="Comma 4 2 4 2 3 2" xfId="5413"/>
    <cellStyle name="Comma 4 2 4 2 3 2 2" xfId="5414"/>
    <cellStyle name="Comma 4 2 4 2 3 2 2 2" xfId="5415"/>
    <cellStyle name="Comma 4 2 4 2 3 2 2 2 2" xfId="5416"/>
    <cellStyle name="Comma 4 2 4 2 3 2 2 2 2 2" xfId="30914"/>
    <cellStyle name="Comma 4 2 4 2 3 2 2 2 3" xfId="30913"/>
    <cellStyle name="Comma 4 2 4 2 3 2 2 3" xfId="5417"/>
    <cellStyle name="Comma 4 2 4 2 3 2 2 3 2" xfId="30915"/>
    <cellStyle name="Comma 4 2 4 2 3 2 2 4" xfId="30912"/>
    <cellStyle name="Comma 4 2 4 2 3 2 3" xfId="5418"/>
    <cellStyle name="Comma 4 2 4 2 3 2 3 2" xfId="5419"/>
    <cellStyle name="Comma 4 2 4 2 3 2 3 2 2" xfId="30917"/>
    <cellStyle name="Comma 4 2 4 2 3 2 3 3" xfId="30916"/>
    <cellStyle name="Comma 4 2 4 2 3 2 4" xfId="5420"/>
    <cellStyle name="Comma 4 2 4 2 3 2 4 2" xfId="30918"/>
    <cellStyle name="Comma 4 2 4 2 3 2 5" xfId="30911"/>
    <cellStyle name="Comma 4 2 4 2 3 3" xfId="5421"/>
    <cellStyle name="Comma 4 2 4 2 3 3 2" xfId="5422"/>
    <cellStyle name="Comma 4 2 4 2 3 3 2 2" xfId="5423"/>
    <cellStyle name="Comma 4 2 4 2 3 3 2 2 2" xfId="30921"/>
    <cellStyle name="Comma 4 2 4 2 3 3 2 3" xfId="30920"/>
    <cellStyle name="Comma 4 2 4 2 3 3 3" xfId="5424"/>
    <cellStyle name="Comma 4 2 4 2 3 3 3 2" xfId="30922"/>
    <cellStyle name="Comma 4 2 4 2 3 3 4" xfId="30919"/>
    <cellStyle name="Comma 4 2 4 2 3 4" xfId="5425"/>
    <cellStyle name="Comma 4 2 4 2 3 4 2" xfId="5426"/>
    <cellStyle name="Comma 4 2 4 2 3 4 2 2" xfId="30924"/>
    <cellStyle name="Comma 4 2 4 2 3 4 3" xfId="30923"/>
    <cellStyle name="Comma 4 2 4 2 3 5" xfId="5427"/>
    <cellStyle name="Comma 4 2 4 2 3 5 2" xfId="30925"/>
    <cellStyle name="Comma 4 2 4 2 3 6" xfId="30910"/>
    <cellStyle name="Comma 4 2 4 2 4" xfId="5428"/>
    <cellStyle name="Comma 4 2 4 2 4 2" xfId="5429"/>
    <cellStyle name="Comma 4 2 4 2 4 2 2" xfId="5430"/>
    <cellStyle name="Comma 4 2 4 2 4 2 2 2" xfId="5431"/>
    <cellStyle name="Comma 4 2 4 2 4 2 2 2 2" xfId="5432"/>
    <cellStyle name="Comma 4 2 4 2 4 2 2 2 2 2" xfId="30930"/>
    <cellStyle name="Comma 4 2 4 2 4 2 2 2 3" xfId="30929"/>
    <cellStyle name="Comma 4 2 4 2 4 2 2 3" xfId="5433"/>
    <cellStyle name="Comma 4 2 4 2 4 2 2 3 2" xfId="30931"/>
    <cellStyle name="Comma 4 2 4 2 4 2 2 4" xfId="30928"/>
    <cellStyle name="Comma 4 2 4 2 4 2 3" xfId="5434"/>
    <cellStyle name="Comma 4 2 4 2 4 2 3 2" xfId="5435"/>
    <cellStyle name="Comma 4 2 4 2 4 2 3 2 2" xfId="30933"/>
    <cellStyle name="Comma 4 2 4 2 4 2 3 3" xfId="30932"/>
    <cellStyle name="Comma 4 2 4 2 4 2 4" xfId="5436"/>
    <cellStyle name="Comma 4 2 4 2 4 2 4 2" xfId="30934"/>
    <cellStyle name="Comma 4 2 4 2 4 2 5" xfId="30927"/>
    <cellStyle name="Comma 4 2 4 2 4 3" xfId="5437"/>
    <cellStyle name="Comma 4 2 4 2 4 3 2" xfId="5438"/>
    <cellStyle name="Comma 4 2 4 2 4 3 2 2" xfId="5439"/>
    <cellStyle name="Comma 4 2 4 2 4 3 2 2 2" xfId="30937"/>
    <cellStyle name="Comma 4 2 4 2 4 3 2 3" xfId="30936"/>
    <cellStyle name="Comma 4 2 4 2 4 3 3" xfId="5440"/>
    <cellStyle name="Comma 4 2 4 2 4 3 3 2" xfId="30938"/>
    <cellStyle name="Comma 4 2 4 2 4 3 4" xfId="30935"/>
    <cellStyle name="Comma 4 2 4 2 4 4" xfId="5441"/>
    <cellStyle name="Comma 4 2 4 2 4 4 2" xfId="5442"/>
    <cellStyle name="Comma 4 2 4 2 4 4 2 2" xfId="30940"/>
    <cellStyle name="Comma 4 2 4 2 4 4 3" xfId="30939"/>
    <cellStyle name="Comma 4 2 4 2 4 5" xfId="5443"/>
    <cellStyle name="Comma 4 2 4 2 4 5 2" xfId="30941"/>
    <cellStyle name="Comma 4 2 4 2 4 6" xfId="30926"/>
    <cellStyle name="Comma 4 2 4 2 5" xfId="5444"/>
    <cellStyle name="Comma 4 2 4 2 5 2" xfId="5445"/>
    <cellStyle name="Comma 4 2 4 2 5 2 2" xfId="5446"/>
    <cellStyle name="Comma 4 2 4 2 5 2 2 2" xfId="5447"/>
    <cellStyle name="Comma 4 2 4 2 5 2 2 2 2" xfId="5448"/>
    <cellStyle name="Comma 4 2 4 2 5 2 2 2 2 2" xfId="30946"/>
    <cellStyle name="Comma 4 2 4 2 5 2 2 2 3" xfId="30945"/>
    <cellStyle name="Comma 4 2 4 2 5 2 2 3" xfId="5449"/>
    <cellStyle name="Comma 4 2 4 2 5 2 2 3 2" xfId="30947"/>
    <cellStyle name="Comma 4 2 4 2 5 2 2 4" xfId="30944"/>
    <cellStyle name="Comma 4 2 4 2 5 2 3" xfId="5450"/>
    <cellStyle name="Comma 4 2 4 2 5 2 3 2" xfId="5451"/>
    <cellStyle name="Comma 4 2 4 2 5 2 3 2 2" xfId="30949"/>
    <cellStyle name="Comma 4 2 4 2 5 2 3 3" xfId="30948"/>
    <cellStyle name="Comma 4 2 4 2 5 2 4" xfId="5452"/>
    <cellStyle name="Comma 4 2 4 2 5 2 4 2" xfId="30950"/>
    <cellStyle name="Comma 4 2 4 2 5 2 5" xfId="30943"/>
    <cellStyle name="Comma 4 2 4 2 5 3" xfId="5453"/>
    <cellStyle name="Comma 4 2 4 2 5 3 2" xfId="5454"/>
    <cellStyle name="Comma 4 2 4 2 5 3 2 2" xfId="5455"/>
    <cellStyle name="Comma 4 2 4 2 5 3 2 2 2" xfId="30953"/>
    <cellStyle name="Comma 4 2 4 2 5 3 2 3" xfId="30952"/>
    <cellStyle name="Comma 4 2 4 2 5 3 3" xfId="5456"/>
    <cellStyle name="Comma 4 2 4 2 5 3 3 2" xfId="30954"/>
    <cellStyle name="Comma 4 2 4 2 5 3 4" xfId="30951"/>
    <cellStyle name="Comma 4 2 4 2 5 4" xfId="5457"/>
    <cellStyle name="Comma 4 2 4 2 5 4 2" xfId="5458"/>
    <cellStyle name="Comma 4 2 4 2 5 4 2 2" xfId="30956"/>
    <cellStyle name="Comma 4 2 4 2 5 4 3" xfId="30955"/>
    <cellStyle name="Comma 4 2 4 2 5 5" xfId="5459"/>
    <cellStyle name="Comma 4 2 4 2 5 5 2" xfId="30957"/>
    <cellStyle name="Comma 4 2 4 2 5 6" xfId="30942"/>
    <cellStyle name="Comma 4 2 4 2 6" xfId="5460"/>
    <cellStyle name="Comma 4 2 4 2 6 2" xfId="5461"/>
    <cellStyle name="Comma 4 2 4 2 6 2 2" xfId="5462"/>
    <cellStyle name="Comma 4 2 4 2 6 2 2 2" xfId="5463"/>
    <cellStyle name="Comma 4 2 4 2 6 2 2 2 2" xfId="30961"/>
    <cellStyle name="Comma 4 2 4 2 6 2 2 3" xfId="30960"/>
    <cellStyle name="Comma 4 2 4 2 6 2 3" xfId="5464"/>
    <cellStyle name="Comma 4 2 4 2 6 2 3 2" xfId="30962"/>
    <cellStyle name="Comma 4 2 4 2 6 2 4" xfId="30959"/>
    <cellStyle name="Comma 4 2 4 2 6 3" xfId="5465"/>
    <cellStyle name="Comma 4 2 4 2 6 3 2" xfId="5466"/>
    <cellStyle name="Comma 4 2 4 2 6 3 2 2" xfId="30964"/>
    <cellStyle name="Comma 4 2 4 2 6 3 3" xfId="30963"/>
    <cellStyle name="Comma 4 2 4 2 6 4" xfId="5467"/>
    <cellStyle name="Comma 4 2 4 2 6 4 2" xfId="30965"/>
    <cellStyle name="Comma 4 2 4 2 6 5" xfId="30958"/>
    <cellStyle name="Comma 4 2 4 2 7" xfId="5468"/>
    <cellStyle name="Comma 4 2 4 2 7 2" xfId="5469"/>
    <cellStyle name="Comma 4 2 4 2 7 2 2" xfId="5470"/>
    <cellStyle name="Comma 4 2 4 2 7 2 2 2" xfId="30968"/>
    <cellStyle name="Comma 4 2 4 2 7 2 3" xfId="30967"/>
    <cellStyle name="Comma 4 2 4 2 7 3" xfId="5471"/>
    <cellStyle name="Comma 4 2 4 2 7 3 2" xfId="30969"/>
    <cellStyle name="Comma 4 2 4 2 7 4" xfId="30966"/>
    <cellStyle name="Comma 4 2 4 2 8" xfId="5472"/>
    <cellStyle name="Comma 4 2 4 2 8 2" xfId="5473"/>
    <cellStyle name="Comma 4 2 4 2 8 2 2" xfId="30971"/>
    <cellStyle name="Comma 4 2 4 2 8 3" xfId="30970"/>
    <cellStyle name="Comma 4 2 4 2 9" xfId="5474"/>
    <cellStyle name="Comma 4 2 4 2 9 2" xfId="5475"/>
    <cellStyle name="Comma 4 2 4 2 9 2 2" xfId="30973"/>
    <cellStyle name="Comma 4 2 4 2 9 3" xfId="30972"/>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79"/>
    <cellStyle name="Comma 4 2 4 3 2 2 2 2 3" xfId="30978"/>
    <cellStyle name="Comma 4 2 4 3 2 2 2 3" xfId="5482"/>
    <cellStyle name="Comma 4 2 4 3 2 2 2 3 2" xfId="30980"/>
    <cellStyle name="Comma 4 2 4 3 2 2 2 4" xfId="30977"/>
    <cellStyle name="Comma 4 2 4 3 2 2 3" xfId="5483"/>
    <cellStyle name="Comma 4 2 4 3 2 2 3 2" xfId="5484"/>
    <cellStyle name="Comma 4 2 4 3 2 2 3 2 2" xfId="30982"/>
    <cellStyle name="Comma 4 2 4 3 2 2 3 3" xfId="30981"/>
    <cellStyle name="Comma 4 2 4 3 2 2 4" xfId="5485"/>
    <cellStyle name="Comma 4 2 4 3 2 2 4 2" xfId="30983"/>
    <cellStyle name="Comma 4 2 4 3 2 2 5" xfId="30976"/>
    <cellStyle name="Comma 4 2 4 3 2 3" xfId="5486"/>
    <cellStyle name="Comma 4 2 4 3 2 3 2" xfId="5487"/>
    <cellStyle name="Comma 4 2 4 3 2 3 2 2" xfId="5488"/>
    <cellStyle name="Comma 4 2 4 3 2 3 2 2 2" xfId="30986"/>
    <cellStyle name="Comma 4 2 4 3 2 3 2 3" xfId="30985"/>
    <cellStyle name="Comma 4 2 4 3 2 3 3" xfId="5489"/>
    <cellStyle name="Comma 4 2 4 3 2 3 3 2" xfId="30987"/>
    <cellStyle name="Comma 4 2 4 3 2 3 4" xfId="30984"/>
    <cellStyle name="Comma 4 2 4 3 2 4" xfId="5490"/>
    <cellStyle name="Comma 4 2 4 3 2 4 2" xfId="5491"/>
    <cellStyle name="Comma 4 2 4 3 2 4 2 2" xfId="30989"/>
    <cellStyle name="Comma 4 2 4 3 2 4 3" xfId="30988"/>
    <cellStyle name="Comma 4 2 4 3 2 5" xfId="5492"/>
    <cellStyle name="Comma 4 2 4 3 2 5 2" xfId="30990"/>
    <cellStyle name="Comma 4 2 4 3 2 6" xfId="30975"/>
    <cellStyle name="Comma 4 2 4 3 3" xfId="5493"/>
    <cellStyle name="Comma 4 2 4 3 3 2" xfId="5494"/>
    <cellStyle name="Comma 4 2 4 3 3 2 2" xfId="5495"/>
    <cellStyle name="Comma 4 2 4 3 3 2 2 2" xfId="5496"/>
    <cellStyle name="Comma 4 2 4 3 3 2 2 2 2" xfId="5497"/>
    <cellStyle name="Comma 4 2 4 3 3 2 2 2 2 2" xfId="30995"/>
    <cellStyle name="Comma 4 2 4 3 3 2 2 2 3" xfId="30994"/>
    <cellStyle name="Comma 4 2 4 3 3 2 2 3" xfId="5498"/>
    <cellStyle name="Comma 4 2 4 3 3 2 2 3 2" xfId="30996"/>
    <cellStyle name="Comma 4 2 4 3 3 2 2 4" xfId="30993"/>
    <cellStyle name="Comma 4 2 4 3 3 2 3" xfId="5499"/>
    <cellStyle name="Comma 4 2 4 3 3 2 3 2" xfId="5500"/>
    <cellStyle name="Comma 4 2 4 3 3 2 3 2 2" xfId="30998"/>
    <cellStyle name="Comma 4 2 4 3 3 2 3 3" xfId="30997"/>
    <cellStyle name="Comma 4 2 4 3 3 2 4" xfId="5501"/>
    <cellStyle name="Comma 4 2 4 3 3 2 4 2" xfId="30999"/>
    <cellStyle name="Comma 4 2 4 3 3 2 5" xfId="30992"/>
    <cellStyle name="Comma 4 2 4 3 3 3" xfId="5502"/>
    <cellStyle name="Comma 4 2 4 3 3 3 2" xfId="5503"/>
    <cellStyle name="Comma 4 2 4 3 3 3 2 2" xfId="5504"/>
    <cellStyle name="Comma 4 2 4 3 3 3 2 2 2" xfId="31002"/>
    <cellStyle name="Comma 4 2 4 3 3 3 2 3" xfId="31001"/>
    <cellStyle name="Comma 4 2 4 3 3 3 3" xfId="5505"/>
    <cellStyle name="Comma 4 2 4 3 3 3 3 2" xfId="31003"/>
    <cellStyle name="Comma 4 2 4 3 3 3 4" xfId="31000"/>
    <cellStyle name="Comma 4 2 4 3 3 4" xfId="5506"/>
    <cellStyle name="Comma 4 2 4 3 3 4 2" xfId="5507"/>
    <cellStyle name="Comma 4 2 4 3 3 4 2 2" xfId="31005"/>
    <cellStyle name="Comma 4 2 4 3 3 4 3" xfId="31004"/>
    <cellStyle name="Comma 4 2 4 3 3 5" xfId="5508"/>
    <cellStyle name="Comma 4 2 4 3 3 5 2" xfId="31006"/>
    <cellStyle name="Comma 4 2 4 3 3 6" xfId="30991"/>
    <cellStyle name="Comma 4 2 4 3 4" xfId="5509"/>
    <cellStyle name="Comma 4 2 4 3 4 2" xfId="5510"/>
    <cellStyle name="Comma 4 2 4 3 4 2 2" xfId="5511"/>
    <cellStyle name="Comma 4 2 4 3 4 2 2 2" xfId="5512"/>
    <cellStyle name="Comma 4 2 4 3 4 2 2 2 2" xfId="31010"/>
    <cellStyle name="Comma 4 2 4 3 4 2 2 3" xfId="31009"/>
    <cellStyle name="Comma 4 2 4 3 4 2 3" xfId="5513"/>
    <cellStyle name="Comma 4 2 4 3 4 2 3 2" xfId="31011"/>
    <cellStyle name="Comma 4 2 4 3 4 2 4" xfId="31008"/>
    <cellStyle name="Comma 4 2 4 3 4 3" xfId="5514"/>
    <cellStyle name="Comma 4 2 4 3 4 3 2" xfId="5515"/>
    <cellStyle name="Comma 4 2 4 3 4 3 2 2" xfId="31013"/>
    <cellStyle name="Comma 4 2 4 3 4 3 3" xfId="31012"/>
    <cellStyle name="Comma 4 2 4 3 4 4" xfId="5516"/>
    <cellStyle name="Comma 4 2 4 3 4 4 2" xfId="31014"/>
    <cellStyle name="Comma 4 2 4 3 4 5" xfId="31007"/>
    <cellStyle name="Comma 4 2 4 3 5" xfId="5517"/>
    <cellStyle name="Comma 4 2 4 3 5 2" xfId="5518"/>
    <cellStyle name="Comma 4 2 4 3 5 2 2" xfId="5519"/>
    <cellStyle name="Comma 4 2 4 3 5 2 2 2" xfId="31017"/>
    <cellStyle name="Comma 4 2 4 3 5 2 3" xfId="31016"/>
    <cellStyle name="Comma 4 2 4 3 5 3" xfId="5520"/>
    <cellStyle name="Comma 4 2 4 3 5 3 2" xfId="31018"/>
    <cellStyle name="Comma 4 2 4 3 5 4" xfId="31015"/>
    <cellStyle name="Comma 4 2 4 3 6" xfId="5521"/>
    <cellStyle name="Comma 4 2 4 3 6 2" xfId="5522"/>
    <cellStyle name="Comma 4 2 4 3 6 2 2" xfId="31020"/>
    <cellStyle name="Comma 4 2 4 3 6 3" xfId="31019"/>
    <cellStyle name="Comma 4 2 4 3 7" xfId="5523"/>
    <cellStyle name="Comma 4 2 4 3 7 2" xfId="31021"/>
    <cellStyle name="Comma 4 2 4 3 8" xfId="28943"/>
    <cellStyle name="Comma 4 2 4 3 9" xfId="30974"/>
    <cellStyle name="Comma 4 2 4 4" xfId="5524"/>
    <cellStyle name="Comma 4 2 4 4 2" xfId="5525"/>
    <cellStyle name="Comma 4 2 4 4 2 2" xfId="5526"/>
    <cellStyle name="Comma 4 2 4 4 2 2 2" xfId="5527"/>
    <cellStyle name="Comma 4 2 4 4 2 2 2 2" xfId="5528"/>
    <cellStyle name="Comma 4 2 4 4 2 2 2 2 2" xfId="31026"/>
    <cellStyle name="Comma 4 2 4 4 2 2 2 3" xfId="31025"/>
    <cellStyle name="Comma 4 2 4 4 2 2 3" xfId="5529"/>
    <cellStyle name="Comma 4 2 4 4 2 2 3 2" xfId="31027"/>
    <cellStyle name="Comma 4 2 4 4 2 2 4" xfId="31024"/>
    <cellStyle name="Comma 4 2 4 4 2 3" xfId="5530"/>
    <cellStyle name="Comma 4 2 4 4 2 3 2" xfId="5531"/>
    <cellStyle name="Comma 4 2 4 4 2 3 2 2" xfId="31029"/>
    <cellStyle name="Comma 4 2 4 4 2 3 3" xfId="31028"/>
    <cellStyle name="Comma 4 2 4 4 2 4" xfId="5532"/>
    <cellStyle name="Comma 4 2 4 4 2 4 2" xfId="31030"/>
    <cellStyle name="Comma 4 2 4 4 2 5" xfId="31023"/>
    <cellStyle name="Comma 4 2 4 4 3" xfId="5533"/>
    <cellStyle name="Comma 4 2 4 4 3 2" xfId="5534"/>
    <cellStyle name="Comma 4 2 4 4 3 2 2" xfId="5535"/>
    <cellStyle name="Comma 4 2 4 4 3 2 2 2" xfId="31033"/>
    <cellStyle name="Comma 4 2 4 4 3 2 3" xfId="31032"/>
    <cellStyle name="Comma 4 2 4 4 3 3" xfId="5536"/>
    <cellStyle name="Comma 4 2 4 4 3 3 2" xfId="31034"/>
    <cellStyle name="Comma 4 2 4 4 3 4" xfId="31031"/>
    <cellStyle name="Comma 4 2 4 4 4" xfId="5537"/>
    <cellStyle name="Comma 4 2 4 4 4 2" xfId="5538"/>
    <cellStyle name="Comma 4 2 4 4 4 2 2" xfId="31036"/>
    <cellStyle name="Comma 4 2 4 4 4 3" xfId="31035"/>
    <cellStyle name="Comma 4 2 4 4 5" xfId="5539"/>
    <cellStyle name="Comma 4 2 4 4 5 2" xfId="31037"/>
    <cellStyle name="Comma 4 2 4 4 6" xfId="31022"/>
    <cellStyle name="Comma 4 2 4 5" xfId="5540"/>
    <cellStyle name="Comma 4 2 4 5 2" xfId="5541"/>
    <cellStyle name="Comma 4 2 4 5 2 2" xfId="5542"/>
    <cellStyle name="Comma 4 2 4 5 2 2 2" xfId="5543"/>
    <cellStyle name="Comma 4 2 4 5 2 2 2 2" xfId="5544"/>
    <cellStyle name="Comma 4 2 4 5 2 2 2 2 2" xfId="31042"/>
    <cellStyle name="Comma 4 2 4 5 2 2 2 3" xfId="31041"/>
    <cellStyle name="Comma 4 2 4 5 2 2 3" xfId="5545"/>
    <cellStyle name="Comma 4 2 4 5 2 2 3 2" xfId="31043"/>
    <cellStyle name="Comma 4 2 4 5 2 2 4" xfId="31040"/>
    <cellStyle name="Comma 4 2 4 5 2 3" xfId="5546"/>
    <cellStyle name="Comma 4 2 4 5 2 3 2" xfId="5547"/>
    <cellStyle name="Comma 4 2 4 5 2 3 2 2" xfId="31045"/>
    <cellStyle name="Comma 4 2 4 5 2 3 3" xfId="31044"/>
    <cellStyle name="Comma 4 2 4 5 2 4" xfId="5548"/>
    <cellStyle name="Comma 4 2 4 5 2 4 2" xfId="31046"/>
    <cellStyle name="Comma 4 2 4 5 2 5" xfId="31039"/>
    <cellStyle name="Comma 4 2 4 5 3" xfId="5549"/>
    <cellStyle name="Comma 4 2 4 5 3 2" xfId="5550"/>
    <cellStyle name="Comma 4 2 4 5 3 2 2" xfId="5551"/>
    <cellStyle name="Comma 4 2 4 5 3 2 2 2" xfId="31049"/>
    <cellStyle name="Comma 4 2 4 5 3 2 3" xfId="31048"/>
    <cellStyle name="Comma 4 2 4 5 3 3" xfId="5552"/>
    <cellStyle name="Comma 4 2 4 5 3 3 2" xfId="31050"/>
    <cellStyle name="Comma 4 2 4 5 3 4" xfId="31047"/>
    <cellStyle name="Comma 4 2 4 5 4" xfId="5553"/>
    <cellStyle name="Comma 4 2 4 5 4 2" xfId="5554"/>
    <cellStyle name="Comma 4 2 4 5 4 2 2" xfId="31052"/>
    <cellStyle name="Comma 4 2 4 5 4 3" xfId="31051"/>
    <cellStyle name="Comma 4 2 4 5 5" xfId="5555"/>
    <cellStyle name="Comma 4 2 4 5 5 2" xfId="31053"/>
    <cellStyle name="Comma 4 2 4 5 6" xfId="31038"/>
    <cellStyle name="Comma 4 2 4 6" xfId="5556"/>
    <cellStyle name="Comma 4 2 4 6 2" xfId="5557"/>
    <cellStyle name="Comma 4 2 4 6 2 2" xfId="5558"/>
    <cellStyle name="Comma 4 2 4 6 2 2 2" xfId="5559"/>
    <cellStyle name="Comma 4 2 4 6 2 2 2 2" xfId="5560"/>
    <cellStyle name="Comma 4 2 4 6 2 2 2 2 2" xfId="31058"/>
    <cellStyle name="Comma 4 2 4 6 2 2 2 3" xfId="31057"/>
    <cellStyle name="Comma 4 2 4 6 2 2 3" xfId="5561"/>
    <cellStyle name="Comma 4 2 4 6 2 2 3 2" xfId="31059"/>
    <cellStyle name="Comma 4 2 4 6 2 2 4" xfId="31056"/>
    <cellStyle name="Comma 4 2 4 6 2 3" xfId="5562"/>
    <cellStyle name="Comma 4 2 4 6 2 3 2" xfId="5563"/>
    <cellStyle name="Comma 4 2 4 6 2 3 2 2" xfId="31061"/>
    <cellStyle name="Comma 4 2 4 6 2 3 3" xfId="31060"/>
    <cellStyle name="Comma 4 2 4 6 2 4" xfId="5564"/>
    <cellStyle name="Comma 4 2 4 6 2 4 2" xfId="31062"/>
    <cellStyle name="Comma 4 2 4 6 2 5" xfId="31055"/>
    <cellStyle name="Comma 4 2 4 6 3" xfId="5565"/>
    <cellStyle name="Comma 4 2 4 6 3 2" xfId="5566"/>
    <cellStyle name="Comma 4 2 4 6 3 2 2" xfId="5567"/>
    <cellStyle name="Comma 4 2 4 6 3 2 2 2" xfId="31065"/>
    <cellStyle name="Comma 4 2 4 6 3 2 3" xfId="31064"/>
    <cellStyle name="Comma 4 2 4 6 3 3" xfId="5568"/>
    <cellStyle name="Comma 4 2 4 6 3 3 2" xfId="31066"/>
    <cellStyle name="Comma 4 2 4 6 3 4" xfId="31063"/>
    <cellStyle name="Comma 4 2 4 6 4" xfId="5569"/>
    <cellStyle name="Comma 4 2 4 6 4 2" xfId="5570"/>
    <cellStyle name="Comma 4 2 4 6 4 2 2" xfId="31068"/>
    <cellStyle name="Comma 4 2 4 6 4 3" xfId="31067"/>
    <cellStyle name="Comma 4 2 4 6 5" xfId="5571"/>
    <cellStyle name="Comma 4 2 4 6 5 2" xfId="31069"/>
    <cellStyle name="Comma 4 2 4 6 6" xfId="31054"/>
    <cellStyle name="Comma 4 2 4 7" xfId="5572"/>
    <cellStyle name="Comma 4 2 4 7 2" xfId="5573"/>
    <cellStyle name="Comma 4 2 4 7 2 2" xfId="5574"/>
    <cellStyle name="Comma 4 2 4 7 2 2 2" xfId="5575"/>
    <cellStyle name="Comma 4 2 4 7 2 2 2 2" xfId="31073"/>
    <cellStyle name="Comma 4 2 4 7 2 2 3" xfId="31072"/>
    <cellStyle name="Comma 4 2 4 7 2 3" xfId="5576"/>
    <cellStyle name="Comma 4 2 4 7 2 3 2" xfId="31074"/>
    <cellStyle name="Comma 4 2 4 7 2 4" xfId="31071"/>
    <cellStyle name="Comma 4 2 4 7 3" xfId="5577"/>
    <cellStyle name="Comma 4 2 4 7 3 2" xfId="5578"/>
    <cellStyle name="Comma 4 2 4 7 3 2 2" xfId="31076"/>
    <cellStyle name="Comma 4 2 4 7 3 3" xfId="31075"/>
    <cellStyle name="Comma 4 2 4 7 4" xfId="5579"/>
    <cellStyle name="Comma 4 2 4 7 4 2" xfId="31077"/>
    <cellStyle name="Comma 4 2 4 7 5" xfId="31070"/>
    <cellStyle name="Comma 4 2 4 8" xfId="5580"/>
    <cellStyle name="Comma 4 2 4 8 2" xfId="5581"/>
    <cellStyle name="Comma 4 2 4 8 2 2" xfId="5582"/>
    <cellStyle name="Comma 4 2 4 8 2 2 2" xfId="31080"/>
    <cellStyle name="Comma 4 2 4 8 2 3" xfId="31079"/>
    <cellStyle name="Comma 4 2 4 8 3" xfId="5583"/>
    <cellStyle name="Comma 4 2 4 8 3 2" xfId="31081"/>
    <cellStyle name="Comma 4 2 4 8 4" xfId="31078"/>
    <cellStyle name="Comma 4 2 4 9" xfId="5584"/>
    <cellStyle name="Comma 4 2 4 9 2" xfId="5585"/>
    <cellStyle name="Comma 4 2 4 9 2 2" xfId="31083"/>
    <cellStyle name="Comma 4 2 4 9 3" xfId="31082"/>
    <cellStyle name="Comma 4 2 5" xfId="5586"/>
    <cellStyle name="Comma 4 2 5 10" xfId="5587"/>
    <cellStyle name="Comma 4 2 5 10 2" xfId="31085"/>
    <cellStyle name="Comma 4 2 5 11" xfId="28944"/>
    <cellStyle name="Comma 4 2 5 12" xfId="31084"/>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091"/>
    <cellStyle name="Comma 4 2 5 2 2 2 2 2 3" xfId="31090"/>
    <cellStyle name="Comma 4 2 5 2 2 2 2 3" xfId="5594"/>
    <cellStyle name="Comma 4 2 5 2 2 2 2 3 2" xfId="31092"/>
    <cellStyle name="Comma 4 2 5 2 2 2 2 4" xfId="31089"/>
    <cellStyle name="Comma 4 2 5 2 2 2 3" xfId="5595"/>
    <cellStyle name="Comma 4 2 5 2 2 2 3 2" xfId="5596"/>
    <cellStyle name="Comma 4 2 5 2 2 2 3 2 2" xfId="31094"/>
    <cellStyle name="Comma 4 2 5 2 2 2 3 3" xfId="31093"/>
    <cellStyle name="Comma 4 2 5 2 2 2 4" xfId="5597"/>
    <cellStyle name="Comma 4 2 5 2 2 2 4 2" xfId="31095"/>
    <cellStyle name="Comma 4 2 5 2 2 2 5" xfId="31088"/>
    <cellStyle name="Comma 4 2 5 2 2 3" xfId="5598"/>
    <cellStyle name="Comma 4 2 5 2 2 3 2" xfId="5599"/>
    <cellStyle name="Comma 4 2 5 2 2 3 2 2" xfId="5600"/>
    <cellStyle name="Comma 4 2 5 2 2 3 2 2 2" xfId="31098"/>
    <cellStyle name="Comma 4 2 5 2 2 3 2 3" xfId="31097"/>
    <cellStyle name="Comma 4 2 5 2 2 3 3" xfId="5601"/>
    <cellStyle name="Comma 4 2 5 2 2 3 3 2" xfId="31099"/>
    <cellStyle name="Comma 4 2 5 2 2 3 4" xfId="31096"/>
    <cellStyle name="Comma 4 2 5 2 2 4" xfId="5602"/>
    <cellStyle name="Comma 4 2 5 2 2 4 2" xfId="5603"/>
    <cellStyle name="Comma 4 2 5 2 2 4 2 2" xfId="31101"/>
    <cellStyle name="Comma 4 2 5 2 2 4 3" xfId="31100"/>
    <cellStyle name="Comma 4 2 5 2 2 5" xfId="5604"/>
    <cellStyle name="Comma 4 2 5 2 2 5 2" xfId="31102"/>
    <cellStyle name="Comma 4 2 5 2 2 6" xfId="31087"/>
    <cellStyle name="Comma 4 2 5 2 3" xfId="5605"/>
    <cellStyle name="Comma 4 2 5 2 3 2" xfId="5606"/>
    <cellStyle name="Comma 4 2 5 2 3 2 2" xfId="5607"/>
    <cellStyle name="Comma 4 2 5 2 3 2 2 2" xfId="5608"/>
    <cellStyle name="Comma 4 2 5 2 3 2 2 2 2" xfId="5609"/>
    <cellStyle name="Comma 4 2 5 2 3 2 2 2 2 2" xfId="31107"/>
    <cellStyle name="Comma 4 2 5 2 3 2 2 2 3" xfId="31106"/>
    <cellStyle name="Comma 4 2 5 2 3 2 2 3" xfId="5610"/>
    <cellStyle name="Comma 4 2 5 2 3 2 2 3 2" xfId="31108"/>
    <cellStyle name="Comma 4 2 5 2 3 2 2 4" xfId="31105"/>
    <cellStyle name="Comma 4 2 5 2 3 2 3" xfId="5611"/>
    <cellStyle name="Comma 4 2 5 2 3 2 3 2" xfId="5612"/>
    <cellStyle name="Comma 4 2 5 2 3 2 3 2 2" xfId="31110"/>
    <cellStyle name="Comma 4 2 5 2 3 2 3 3" xfId="31109"/>
    <cellStyle name="Comma 4 2 5 2 3 2 4" xfId="5613"/>
    <cellStyle name="Comma 4 2 5 2 3 2 4 2" xfId="31111"/>
    <cellStyle name="Comma 4 2 5 2 3 2 5" xfId="31104"/>
    <cellStyle name="Comma 4 2 5 2 3 3" xfId="5614"/>
    <cellStyle name="Comma 4 2 5 2 3 3 2" xfId="5615"/>
    <cellStyle name="Comma 4 2 5 2 3 3 2 2" xfId="5616"/>
    <cellStyle name="Comma 4 2 5 2 3 3 2 2 2" xfId="31114"/>
    <cellStyle name="Comma 4 2 5 2 3 3 2 3" xfId="31113"/>
    <cellStyle name="Comma 4 2 5 2 3 3 3" xfId="5617"/>
    <cellStyle name="Comma 4 2 5 2 3 3 3 2" xfId="31115"/>
    <cellStyle name="Comma 4 2 5 2 3 3 4" xfId="31112"/>
    <cellStyle name="Comma 4 2 5 2 3 4" xfId="5618"/>
    <cellStyle name="Comma 4 2 5 2 3 4 2" xfId="5619"/>
    <cellStyle name="Comma 4 2 5 2 3 4 2 2" xfId="31117"/>
    <cellStyle name="Comma 4 2 5 2 3 4 3" xfId="31116"/>
    <cellStyle name="Comma 4 2 5 2 3 5" xfId="5620"/>
    <cellStyle name="Comma 4 2 5 2 3 5 2" xfId="31118"/>
    <cellStyle name="Comma 4 2 5 2 3 6" xfId="31103"/>
    <cellStyle name="Comma 4 2 5 2 4" xfId="5621"/>
    <cellStyle name="Comma 4 2 5 2 4 2" xfId="5622"/>
    <cellStyle name="Comma 4 2 5 2 4 2 2" xfId="5623"/>
    <cellStyle name="Comma 4 2 5 2 4 2 2 2" xfId="5624"/>
    <cellStyle name="Comma 4 2 5 2 4 2 2 2 2" xfId="31122"/>
    <cellStyle name="Comma 4 2 5 2 4 2 2 3" xfId="31121"/>
    <cellStyle name="Comma 4 2 5 2 4 2 3" xfId="5625"/>
    <cellStyle name="Comma 4 2 5 2 4 2 3 2" xfId="31123"/>
    <cellStyle name="Comma 4 2 5 2 4 2 4" xfId="31120"/>
    <cellStyle name="Comma 4 2 5 2 4 3" xfId="5626"/>
    <cellStyle name="Comma 4 2 5 2 4 3 2" xfId="5627"/>
    <cellStyle name="Comma 4 2 5 2 4 3 2 2" xfId="31125"/>
    <cellStyle name="Comma 4 2 5 2 4 3 3" xfId="31124"/>
    <cellStyle name="Comma 4 2 5 2 4 4" xfId="5628"/>
    <cellStyle name="Comma 4 2 5 2 4 4 2" xfId="31126"/>
    <cellStyle name="Comma 4 2 5 2 4 5" xfId="31119"/>
    <cellStyle name="Comma 4 2 5 2 5" xfId="5629"/>
    <cellStyle name="Comma 4 2 5 2 5 2" xfId="5630"/>
    <cellStyle name="Comma 4 2 5 2 5 2 2" xfId="5631"/>
    <cellStyle name="Comma 4 2 5 2 5 2 2 2" xfId="31129"/>
    <cellStyle name="Comma 4 2 5 2 5 2 3" xfId="31128"/>
    <cellStyle name="Comma 4 2 5 2 5 3" xfId="5632"/>
    <cellStyle name="Comma 4 2 5 2 5 3 2" xfId="31130"/>
    <cellStyle name="Comma 4 2 5 2 5 4" xfId="31127"/>
    <cellStyle name="Comma 4 2 5 2 6" xfId="5633"/>
    <cellStyle name="Comma 4 2 5 2 6 2" xfId="5634"/>
    <cellStyle name="Comma 4 2 5 2 6 2 2" xfId="31132"/>
    <cellStyle name="Comma 4 2 5 2 6 3" xfId="31131"/>
    <cellStyle name="Comma 4 2 5 2 7" xfId="5635"/>
    <cellStyle name="Comma 4 2 5 2 7 2" xfId="31133"/>
    <cellStyle name="Comma 4 2 5 2 8" xfId="28945"/>
    <cellStyle name="Comma 4 2 5 2 9" xfId="31086"/>
    <cellStyle name="Comma 4 2 5 3" xfId="5636"/>
    <cellStyle name="Comma 4 2 5 3 2" xfId="5637"/>
    <cellStyle name="Comma 4 2 5 3 2 2" xfId="5638"/>
    <cellStyle name="Comma 4 2 5 3 2 2 2" xfId="5639"/>
    <cellStyle name="Comma 4 2 5 3 2 2 2 2" xfId="5640"/>
    <cellStyle name="Comma 4 2 5 3 2 2 2 2 2" xfId="31138"/>
    <cellStyle name="Comma 4 2 5 3 2 2 2 3" xfId="31137"/>
    <cellStyle name="Comma 4 2 5 3 2 2 3" xfId="5641"/>
    <cellStyle name="Comma 4 2 5 3 2 2 3 2" xfId="31139"/>
    <cellStyle name="Comma 4 2 5 3 2 2 4" xfId="31136"/>
    <cellStyle name="Comma 4 2 5 3 2 3" xfId="5642"/>
    <cellStyle name="Comma 4 2 5 3 2 3 2" xfId="5643"/>
    <cellStyle name="Comma 4 2 5 3 2 3 2 2" xfId="31141"/>
    <cellStyle name="Comma 4 2 5 3 2 3 3" xfId="31140"/>
    <cellStyle name="Comma 4 2 5 3 2 4" xfId="5644"/>
    <cellStyle name="Comma 4 2 5 3 2 4 2" xfId="31142"/>
    <cellStyle name="Comma 4 2 5 3 2 5" xfId="31135"/>
    <cellStyle name="Comma 4 2 5 3 3" xfId="5645"/>
    <cellStyle name="Comma 4 2 5 3 3 2" xfId="5646"/>
    <cellStyle name="Comma 4 2 5 3 3 2 2" xfId="5647"/>
    <cellStyle name="Comma 4 2 5 3 3 2 2 2" xfId="31145"/>
    <cellStyle name="Comma 4 2 5 3 3 2 3" xfId="31144"/>
    <cellStyle name="Comma 4 2 5 3 3 3" xfId="5648"/>
    <cellStyle name="Comma 4 2 5 3 3 3 2" xfId="31146"/>
    <cellStyle name="Comma 4 2 5 3 3 4" xfId="31143"/>
    <cellStyle name="Comma 4 2 5 3 4" xfId="5649"/>
    <cellStyle name="Comma 4 2 5 3 4 2" xfId="5650"/>
    <cellStyle name="Comma 4 2 5 3 4 2 2" xfId="31148"/>
    <cellStyle name="Comma 4 2 5 3 4 3" xfId="31147"/>
    <cellStyle name="Comma 4 2 5 3 5" xfId="5651"/>
    <cellStyle name="Comma 4 2 5 3 5 2" xfId="31149"/>
    <cellStyle name="Comma 4 2 5 3 6" xfId="31134"/>
    <cellStyle name="Comma 4 2 5 4" xfId="5652"/>
    <cellStyle name="Comma 4 2 5 4 2" xfId="5653"/>
    <cellStyle name="Comma 4 2 5 4 2 2" xfId="5654"/>
    <cellStyle name="Comma 4 2 5 4 2 2 2" xfId="5655"/>
    <cellStyle name="Comma 4 2 5 4 2 2 2 2" xfId="5656"/>
    <cellStyle name="Comma 4 2 5 4 2 2 2 2 2" xfId="31154"/>
    <cellStyle name="Comma 4 2 5 4 2 2 2 3" xfId="31153"/>
    <cellStyle name="Comma 4 2 5 4 2 2 3" xfId="5657"/>
    <cellStyle name="Comma 4 2 5 4 2 2 3 2" xfId="31155"/>
    <cellStyle name="Comma 4 2 5 4 2 2 4" xfId="31152"/>
    <cellStyle name="Comma 4 2 5 4 2 3" xfId="5658"/>
    <cellStyle name="Comma 4 2 5 4 2 3 2" xfId="5659"/>
    <cellStyle name="Comma 4 2 5 4 2 3 2 2" xfId="31157"/>
    <cellStyle name="Comma 4 2 5 4 2 3 3" xfId="31156"/>
    <cellStyle name="Comma 4 2 5 4 2 4" xfId="5660"/>
    <cellStyle name="Comma 4 2 5 4 2 4 2" xfId="31158"/>
    <cellStyle name="Comma 4 2 5 4 2 5" xfId="31151"/>
    <cellStyle name="Comma 4 2 5 4 3" xfId="5661"/>
    <cellStyle name="Comma 4 2 5 4 3 2" xfId="5662"/>
    <cellStyle name="Comma 4 2 5 4 3 2 2" xfId="5663"/>
    <cellStyle name="Comma 4 2 5 4 3 2 2 2" xfId="31161"/>
    <cellStyle name="Comma 4 2 5 4 3 2 3" xfId="31160"/>
    <cellStyle name="Comma 4 2 5 4 3 3" xfId="5664"/>
    <cellStyle name="Comma 4 2 5 4 3 3 2" xfId="31162"/>
    <cellStyle name="Comma 4 2 5 4 3 4" xfId="31159"/>
    <cellStyle name="Comma 4 2 5 4 4" xfId="5665"/>
    <cellStyle name="Comma 4 2 5 4 4 2" xfId="5666"/>
    <cellStyle name="Comma 4 2 5 4 4 2 2" xfId="31164"/>
    <cellStyle name="Comma 4 2 5 4 4 3" xfId="31163"/>
    <cellStyle name="Comma 4 2 5 4 5" xfId="5667"/>
    <cellStyle name="Comma 4 2 5 4 5 2" xfId="31165"/>
    <cellStyle name="Comma 4 2 5 4 6" xfId="31150"/>
    <cellStyle name="Comma 4 2 5 5" xfId="5668"/>
    <cellStyle name="Comma 4 2 5 5 2" xfId="5669"/>
    <cellStyle name="Comma 4 2 5 5 2 2" xfId="5670"/>
    <cellStyle name="Comma 4 2 5 5 2 2 2" xfId="5671"/>
    <cellStyle name="Comma 4 2 5 5 2 2 2 2" xfId="5672"/>
    <cellStyle name="Comma 4 2 5 5 2 2 2 2 2" xfId="31170"/>
    <cellStyle name="Comma 4 2 5 5 2 2 2 3" xfId="31169"/>
    <cellStyle name="Comma 4 2 5 5 2 2 3" xfId="5673"/>
    <cellStyle name="Comma 4 2 5 5 2 2 3 2" xfId="31171"/>
    <cellStyle name="Comma 4 2 5 5 2 2 4" xfId="31168"/>
    <cellStyle name="Comma 4 2 5 5 2 3" xfId="5674"/>
    <cellStyle name="Comma 4 2 5 5 2 3 2" xfId="5675"/>
    <cellStyle name="Comma 4 2 5 5 2 3 2 2" xfId="31173"/>
    <cellStyle name="Comma 4 2 5 5 2 3 3" xfId="31172"/>
    <cellStyle name="Comma 4 2 5 5 2 4" xfId="5676"/>
    <cellStyle name="Comma 4 2 5 5 2 4 2" xfId="31174"/>
    <cellStyle name="Comma 4 2 5 5 2 5" xfId="31167"/>
    <cellStyle name="Comma 4 2 5 5 3" xfId="5677"/>
    <cellStyle name="Comma 4 2 5 5 3 2" xfId="5678"/>
    <cellStyle name="Comma 4 2 5 5 3 2 2" xfId="5679"/>
    <cellStyle name="Comma 4 2 5 5 3 2 2 2" xfId="31177"/>
    <cellStyle name="Comma 4 2 5 5 3 2 3" xfId="31176"/>
    <cellStyle name="Comma 4 2 5 5 3 3" xfId="5680"/>
    <cellStyle name="Comma 4 2 5 5 3 3 2" xfId="31178"/>
    <cellStyle name="Comma 4 2 5 5 3 4" xfId="31175"/>
    <cellStyle name="Comma 4 2 5 5 4" xfId="5681"/>
    <cellStyle name="Comma 4 2 5 5 4 2" xfId="5682"/>
    <cellStyle name="Comma 4 2 5 5 4 2 2" xfId="31180"/>
    <cellStyle name="Comma 4 2 5 5 4 3" xfId="31179"/>
    <cellStyle name="Comma 4 2 5 5 5" xfId="5683"/>
    <cellStyle name="Comma 4 2 5 5 5 2" xfId="31181"/>
    <cellStyle name="Comma 4 2 5 5 6" xfId="31166"/>
    <cellStyle name="Comma 4 2 5 6" xfId="5684"/>
    <cellStyle name="Comma 4 2 5 6 2" xfId="5685"/>
    <cellStyle name="Comma 4 2 5 6 2 2" xfId="5686"/>
    <cellStyle name="Comma 4 2 5 6 2 2 2" xfId="5687"/>
    <cellStyle name="Comma 4 2 5 6 2 2 2 2" xfId="31185"/>
    <cellStyle name="Comma 4 2 5 6 2 2 3" xfId="31184"/>
    <cellStyle name="Comma 4 2 5 6 2 3" xfId="5688"/>
    <cellStyle name="Comma 4 2 5 6 2 3 2" xfId="31186"/>
    <cellStyle name="Comma 4 2 5 6 2 4" xfId="31183"/>
    <cellStyle name="Comma 4 2 5 6 3" xfId="5689"/>
    <cellStyle name="Comma 4 2 5 6 3 2" xfId="5690"/>
    <cellStyle name="Comma 4 2 5 6 3 2 2" xfId="31188"/>
    <cellStyle name="Comma 4 2 5 6 3 3" xfId="31187"/>
    <cellStyle name="Comma 4 2 5 6 4" xfId="5691"/>
    <cellStyle name="Comma 4 2 5 6 4 2" xfId="31189"/>
    <cellStyle name="Comma 4 2 5 6 5" xfId="31182"/>
    <cellStyle name="Comma 4 2 5 7" xfId="5692"/>
    <cellStyle name="Comma 4 2 5 7 2" xfId="5693"/>
    <cellStyle name="Comma 4 2 5 7 2 2" xfId="5694"/>
    <cellStyle name="Comma 4 2 5 7 2 2 2" xfId="31192"/>
    <cellStyle name="Comma 4 2 5 7 2 3" xfId="31191"/>
    <cellStyle name="Comma 4 2 5 7 3" xfId="5695"/>
    <cellStyle name="Comma 4 2 5 7 3 2" xfId="31193"/>
    <cellStyle name="Comma 4 2 5 7 4" xfId="31190"/>
    <cellStyle name="Comma 4 2 5 8" xfId="5696"/>
    <cellStyle name="Comma 4 2 5 8 2" xfId="5697"/>
    <cellStyle name="Comma 4 2 5 8 2 2" xfId="31195"/>
    <cellStyle name="Comma 4 2 5 8 3" xfId="31194"/>
    <cellStyle name="Comma 4 2 5 9" xfId="5698"/>
    <cellStyle name="Comma 4 2 5 9 2" xfId="5699"/>
    <cellStyle name="Comma 4 2 5 9 2 2" xfId="31197"/>
    <cellStyle name="Comma 4 2 5 9 3" xfId="31196"/>
    <cellStyle name="Comma 4 2 6" xfId="5700"/>
    <cellStyle name="Comma 4 2 6 10" xfId="5701"/>
    <cellStyle name="Comma 4 2 6 10 2" xfId="31199"/>
    <cellStyle name="Comma 4 2 6 11" xfId="28946"/>
    <cellStyle name="Comma 4 2 6 12" xfId="31198"/>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05"/>
    <cellStyle name="Comma 4 2 6 2 2 2 2 2 3" xfId="31204"/>
    <cellStyle name="Comma 4 2 6 2 2 2 2 3" xfId="5708"/>
    <cellStyle name="Comma 4 2 6 2 2 2 2 3 2" xfId="31206"/>
    <cellStyle name="Comma 4 2 6 2 2 2 2 4" xfId="31203"/>
    <cellStyle name="Comma 4 2 6 2 2 2 3" xfId="5709"/>
    <cellStyle name="Comma 4 2 6 2 2 2 3 2" xfId="5710"/>
    <cellStyle name="Comma 4 2 6 2 2 2 3 2 2" xfId="31208"/>
    <cellStyle name="Comma 4 2 6 2 2 2 3 3" xfId="31207"/>
    <cellStyle name="Comma 4 2 6 2 2 2 4" xfId="5711"/>
    <cellStyle name="Comma 4 2 6 2 2 2 4 2" xfId="31209"/>
    <cellStyle name="Comma 4 2 6 2 2 2 5" xfId="31202"/>
    <cellStyle name="Comma 4 2 6 2 2 3" xfId="5712"/>
    <cellStyle name="Comma 4 2 6 2 2 3 2" xfId="5713"/>
    <cellStyle name="Comma 4 2 6 2 2 3 2 2" xfId="5714"/>
    <cellStyle name="Comma 4 2 6 2 2 3 2 2 2" xfId="31212"/>
    <cellStyle name="Comma 4 2 6 2 2 3 2 3" xfId="31211"/>
    <cellStyle name="Comma 4 2 6 2 2 3 3" xfId="5715"/>
    <cellStyle name="Comma 4 2 6 2 2 3 3 2" xfId="31213"/>
    <cellStyle name="Comma 4 2 6 2 2 3 4" xfId="31210"/>
    <cellStyle name="Comma 4 2 6 2 2 4" xfId="5716"/>
    <cellStyle name="Comma 4 2 6 2 2 4 2" xfId="5717"/>
    <cellStyle name="Comma 4 2 6 2 2 4 2 2" xfId="31215"/>
    <cellStyle name="Comma 4 2 6 2 2 4 3" xfId="31214"/>
    <cellStyle name="Comma 4 2 6 2 2 5" xfId="5718"/>
    <cellStyle name="Comma 4 2 6 2 2 5 2" xfId="31216"/>
    <cellStyle name="Comma 4 2 6 2 2 6" xfId="31201"/>
    <cellStyle name="Comma 4 2 6 2 3" xfId="5719"/>
    <cellStyle name="Comma 4 2 6 2 3 2" xfId="5720"/>
    <cellStyle name="Comma 4 2 6 2 3 2 2" xfId="5721"/>
    <cellStyle name="Comma 4 2 6 2 3 2 2 2" xfId="5722"/>
    <cellStyle name="Comma 4 2 6 2 3 2 2 2 2" xfId="5723"/>
    <cellStyle name="Comma 4 2 6 2 3 2 2 2 2 2" xfId="31221"/>
    <cellStyle name="Comma 4 2 6 2 3 2 2 2 3" xfId="31220"/>
    <cellStyle name="Comma 4 2 6 2 3 2 2 3" xfId="5724"/>
    <cellStyle name="Comma 4 2 6 2 3 2 2 3 2" xfId="31222"/>
    <cellStyle name="Comma 4 2 6 2 3 2 2 4" xfId="31219"/>
    <cellStyle name="Comma 4 2 6 2 3 2 3" xfId="5725"/>
    <cellStyle name="Comma 4 2 6 2 3 2 3 2" xfId="5726"/>
    <cellStyle name="Comma 4 2 6 2 3 2 3 2 2" xfId="31224"/>
    <cellStyle name="Comma 4 2 6 2 3 2 3 3" xfId="31223"/>
    <cellStyle name="Comma 4 2 6 2 3 2 4" xfId="5727"/>
    <cellStyle name="Comma 4 2 6 2 3 2 4 2" xfId="31225"/>
    <cellStyle name="Comma 4 2 6 2 3 2 5" xfId="31218"/>
    <cellStyle name="Comma 4 2 6 2 3 3" xfId="5728"/>
    <cellStyle name="Comma 4 2 6 2 3 3 2" xfId="5729"/>
    <cellStyle name="Comma 4 2 6 2 3 3 2 2" xfId="5730"/>
    <cellStyle name="Comma 4 2 6 2 3 3 2 2 2" xfId="31228"/>
    <cellStyle name="Comma 4 2 6 2 3 3 2 3" xfId="31227"/>
    <cellStyle name="Comma 4 2 6 2 3 3 3" xfId="5731"/>
    <cellStyle name="Comma 4 2 6 2 3 3 3 2" xfId="31229"/>
    <cellStyle name="Comma 4 2 6 2 3 3 4" xfId="31226"/>
    <cellStyle name="Comma 4 2 6 2 3 4" xfId="5732"/>
    <cellStyle name="Comma 4 2 6 2 3 4 2" xfId="5733"/>
    <cellStyle name="Comma 4 2 6 2 3 4 2 2" xfId="31231"/>
    <cellStyle name="Comma 4 2 6 2 3 4 3" xfId="31230"/>
    <cellStyle name="Comma 4 2 6 2 3 5" xfId="5734"/>
    <cellStyle name="Comma 4 2 6 2 3 5 2" xfId="31232"/>
    <cellStyle name="Comma 4 2 6 2 3 6" xfId="31217"/>
    <cellStyle name="Comma 4 2 6 2 4" xfId="5735"/>
    <cellStyle name="Comma 4 2 6 2 4 2" xfId="5736"/>
    <cellStyle name="Comma 4 2 6 2 4 2 2" xfId="5737"/>
    <cellStyle name="Comma 4 2 6 2 4 2 2 2" xfId="5738"/>
    <cellStyle name="Comma 4 2 6 2 4 2 2 2 2" xfId="31236"/>
    <cellStyle name="Comma 4 2 6 2 4 2 2 3" xfId="31235"/>
    <cellStyle name="Comma 4 2 6 2 4 2 3" xfId="5739"/>
    <cellStyle name="Comma 4 2 6 2 4 2 3 2" xfId="31237"/>
    <cellStyle name="Comma 4 2 6 2 4 2 4" xfId="31234"/>
    <cellStyle name="Comma 4 2 6 2 4 3" xfId="5740"/>
    <cellStyle name="Comma 4 2 6 2 4 3 2" xfId="5741"/>
    <cellStyle name="Comma 4 2 6 2 4 3 2 2" xfId="31239"/>
    <cellStyle name="Comma 4 2 6 2 4 3 3" xfId="31238"/>
    <cellStyle name="Comma 4 2 6 2 4 4" xfId="5742"/>
    <cellStyle name="Comma 4 2 6 2 4 4 2" xfId="31240"/>
    <cellStyle name="Comma 4 2 6 2 4 5" xfId="31233"/>
    <cellStyle name="Comma 4 2 6 2 5" xfId="5743"/>
    <cellStyle name="Comma 4 2 6 2 5 2" xfId="5744"/>
    <cellStyle name="Comma 4 2 6 2 5 2 2" xfId="5745"/>
    <cellStyle name="Comma 4 2 6 2 5 2 2 2" xfId="31243"/>
    <cellStyle name="Comma 4 2 6 2 5 2 3" xfId="31242"/>
    <cellStyle name="Comma 4 2 6 2 5 3" xfId="5746"/>
    <cellStyle name="Comma 4 2 6 2 5 3 2" xfId="31244"/>
    <cellStyle name="Comma 4 2 6 2 5 4" xfId="31241"/>
    <cellStyle name="Comma 4 2 6 2 6" xfId="5747"/>
    <cellStyle name="Comma 4 2 6 2 6 2" xfId="5748"/>
    <cellStyle name="Comma 4 2 6 2 6 2 2" xfId="31246"/>
    <cellStyle name="Comma 4 2 6 2 6 3" xfId="31245"/>
    <cellStyle name="Comma 4 2 6 2 7" xfId="5749"/>
    <cellStyle name="Comma 4 2 6 2 7 2" xfId="31247"/>
    <cellStyle name="Comma 4 2 6 2 8" xfId="28947"/>
    <cellStyle name="Comma 4 2 6 2 9" xfId="31200"/>
    <cellStyle name="Comma 4 2 6 3" xfId="5750"/>
    <cellStyle name="Comma 4 2 6 3 2" xfId="5751"/>
    <cellStyle name="Comma 4 2 6 3 2 2" xfId="5752"/>
    <cellStyle name="Comma 4 2 6 3 2 2 2" xfId="5753"/>
    <cellStyle name="Comma 4 2 6 3 2 2 2 2" xfId="5754"/>
    <cellStyle name="Comma 4 2 6 3 2 2 2 2 2" xfId="31252"/>
    <cellStyle name="Comma 4 2 6 3 2 2 2 3" xfId="31251"/>
    <cellStyle name="Comma 4 2 6 3 2 2 3" xfId="5755"/>
    <cellStyle name="Comma 4 2 6 3 2 2 3 2" xfId="31253"/>
    <cellStyle name="Comma 4 2 6 3 2 2 4" xfId="31250"/>
    <cellStyle name="Comma 4 2 6 3 2 3" xfId="5756"/>
    <cellStyle name="Comma 4 2 6 3 2 3 2" xfId="5757"/>
    <cellStyle name="Comma 4 2 6 3 2 3 2 2" xfId="31255"/>
    <cellStyle name="Comma 4 2 6 3 2 3 3" xfId="31254"/>
    <cellStyle name="Comma 4 2 6 3 2 4" xfId="5758"/>
    <cellStyle name="Comma 4 2 6 3 2 4 2" xfId="31256"/>
    <cellStyle name="Comma 4 2 6 3 2 5" xfId="31249"/>
    <cellStyle name="Comma 4 2 6 3 3" xfId="5759"/>
    <cellStyle name="Comma 4 2 6 3 3 2" xfId="5760"/>
    <cellStyle name="Comma 4 2 6 3 3 2 2" xfId="5761"/>
    <cellStyle name="Comma 4 2 6 3 3 2 2 2" xfId="31259"/>
    <cellStyle name="Comma 4 2 6 3 3 2 3" xfId="31258"/>
    <cellStyle name="Comma 4 2 6 3 3 3" xfId="5762"/>
    <cellStyle name="Comma 4 2 6 3 3 3 2" xfId="31260"/>
    <cellStyle name="Comma 4 2 6 3 3 4" xfId="31257"/>
    <cellStyle name="Comma 4 2 6 3 4" xfId="5763"/>
    <cellStyle name="Comma 4 2 6 3 4 2" xfId="5764"/>
    <cellStyle name="Comma 4 2 6 3 4 2 2" xfId="31262"/>
    <cellStyle name="Comma 4 2 6 3 4 3" xfId="31261"/>
    <cellStyle name="Comma 4 2 6 3 5" xfId="5765"/>
    <cellStyle name="Comma 4 2 6 3 5 2" xfId="31263"/>
    <cellStyle name="Comma 4 2 6 3 6" xfId="31248"/>
    <cellStyle name="Comma 4 2 6 4" xfId="5766"/>
    <cellStyle name="Comma 4 2 6 4 2" xfId="5767"/>
    <cellStyle name="Comma 4 2 6 4 2 2" xfId="5768"/>
    <cellStyle name="Comma 4 2 6 4 2 2 2" xfId="5769"/>
    <cellStyle name="Comma 4 2 6 4 2 2 2 2" xfId="5770"/>
    <cellStyle name="Comma 4 2 6 4 2 2 2 2 2" xfId="31268"/>
    <cellStyle name="Comma 4 2 6 4 2 2 2 3" xfId="31267"/>
    <cellStyle name="Comma 4 2 6 4 2 2 3" xfId="5771"/>
    <cellStyle name="Comma 4 2 6 4 2 2 3 2" xfId="31269"/>
    <cellStyle name="Comma 4 2 6 4 2 2 4" xfId="31266"/>
    <cellStyle name="Comma 4 2 6 4 2 3" xfId="5772"/>
    <cellStyle name="Comma 4 2 6 4 2 3 2" xfId="5773"/>
    <cellStyle name="Comma 4 2 6 4 2 3 2 2" xfId="31271"/>
    <cellStyle name="Comma 4 2 6 4 2 3 3" xfId="31270"/>
    <cellStyle name="Comma 4 2 6 4 2 4" xfId="5774"/>
    <cellStyle name="Comma 4 2 6 4 2 4 2" xfId="31272"/>
    <cellStyle name="Comma 4 2 6 4 2 5" xfId="31265"/>
    <cellStyle name="Comma 4 2 6 4 3" xfId="5775"/>
    <cellStyle name="Comma 4 2 6 4 3 2" xfId="5776"/>
    <cellStyle name="Comma 4 2 6 4 3 2 2" xfId="5777"/>
    <cellStyle name="Comma 4 2 6 4 3 2 2 2" xfId="31275"/>
    <cellStyle name="Comma 4 2 6 4 3 2 3" xfId="31274"/>
    <cellStyle name="Comma 4 2 6 4 3 3" xfId="5778"/>
    <cellStyle name="Comma 4 2 6 4 3 3 2" xfId="31276"/>
    <cellStyle name="Comma 4 2 6 4 3 4" xfId="31273"/>
    <cellStyle name="Comma 4 2 6 4 4" xfId="5779"/>
    <cellStyle name="Comma 4 2 6 4 4 2" xfId="5780"/>
    <cellStyle name="Comma 4 2 6 4 4 2 2" xfId="31278"/>
    <cellStyle name="Comma 4 2 6 4 4 3" xfId="31277"/>
    <cellStyle name="Comma 4 2 6 4 5" xfId="5781"/>
    <cellStyle name="Comma 4 2 6 4 5 2" xfId="31279"/>
    <cellStyle name="Comma 4 2 6 4 6" xfId="31264"/>
    <cellStyle name="Comma 4 2 6 5" xfId="5782"/>
    <cellStyle name="Comma 4 2 6 5 2" xfId="5783"/>
    <cellStyle name="Comma 4 2 6 5 2 2" xfId="5784"/>
    <cellStyle name="Comma 4 2 6 5 2 2 2" xfId="5785"/>
    <cellStyle name="Comma 4 2 6 5 2 2 2 2" xfId="5786"/>
    <cellStyle name="Comma 4 2 6 5 2 2 2 2 2" xfId="31284"/>
    <cellStyle name="Comma 4 2 6 5 2 2 2 3" xfId="31283"/>
    <cellStyle name="Comma 4 2 6 5 2 2 3" xfId="5787"/>
    <cellStyle name="Comma 4 2 6 5 2 2 3 2" xfId="31285"/>
    <cellStyle name="Comma 4 2 6 5 2 2 4" xfId="31282"/>
    <cellStyle name="Comma 4 2 6 5 2 3" xfId="5788"/>
    <cellStyle name="Comma 4 2 6 5 2 3 2" xfId="5789"/>
    <cellStyle name="Comma 4 2 6 5 2 3 2 2" xfId="31287"/>
    <cellStyle name="Comma 4 2 6 5 2 3 3" xfId="31286"/>
    <cellStyle name="Comma 4 2 6 5 2 4" xfId="5790"/>
    <cellStyle name="Comma 4 2 6 5 2 4 2" xfId="31288"/>
    <cellStyle name="Comma 4 2 6 5 2 5" xfId="31281"/>
    <cellStyle name="Comma 4 2 6 5 3" xfId="5791"/>
    <cellStyle name="Comma 4 2 6 5 3 2" xfId="5792"/>
    <cellStyle name="Comma 4 2 6 5 3 2 2" xfId="5793"/>
    <cellStyle name="Comma 4 2 6 5 3 2 2 2" xfId="31291"/>
    <cellStyle name="Comma 4 2 6 5 3 2 3" xfId="31290"/>
    <cellStyle name="Comma 4 2 6 5 3 3" xfId="5794"/>
    <cellStyle name="Comma 4 2 6 5 3 3 2" xfId="31292"/>
    <cellStyle name="Comma 4 2 6 5 3 4" xfId="31289"/>
    <cellStyle name="Comma 4 2 6 5 4" xfId="5795"/>
    <cellStyle name="Comma 4 2 6 5 4 2" xfId="5796"/>
    <cellStyle name="Comma 4 2 6 5 4 2 2" xfId="31294"/>
    <cellStyle name="Comma 4 2 6 5 4 3" xfId="31293"/>
    <cellStyle name="Comma 4 2 6 5 5" xfId="5797"/>
    <cellStyle name="Comma 4 2 6 5 5 2" xfId="31295"/>
    <cellStyle name="Comma 4 2 6 5 6" xfId="31280"/>
    <cellStyle name="Comma 4 2 6 6" xfId="5798"/>
    <cellStyle name="Comma 4 2 6 6 2" xfId="5799"/>
    <cellStyle name="Comma 4 2 6 6 2 2" xfId="5800"/>
    <cellStyle name="Comma 4 2 6 6 2 2 2" xfId="5801"/>
    <cellStyle name="Comma 4 2 6 6 2 2 2 2" xfId="31299"/>
    <cellStyle name="Comma 4 2 6 6 2 2 3" xfId="31298"/>
    <cellStyle name="Comma 4 2 6 6 2 3" xfId="5802"/>
    <cellStyle name="Comma 4 2 6 6 2 3 2" xfId="31300"/>
    <cellStyle name="Comma 4 2 6 6 2 4" xfId="31297"/>
    <cellStyle name="Comma 4 2 6 6 3" xfId="5803"/>
    <cellStyle name="Comma 4 2 6 6 3 2" xfId="5804"/>
    <cellStyle name="Comma 4 2 6 6 3 2 2" xfId="31302"/>
    <cellStyle name="Comma 4 2 6 6 3 3" xfId="31301"/>
    <cellStyle name="Comma 4 2 6 6 4" xfId="5805"/>
    <cellStyle name="Comma 4 2 6 6 4 2" xfId="31303"/>
    <cellStyle name="Comma 4 2 6 6 5" xfId="31296"/>
    <cellStyle name="Comma 4 2 6 7" xfId="5806"/>
    <cellStyle name="Comma 4 2 6 7 2" xfId="5807"/>
    <cellStyle name="Comma 4 2 6 7 2 2" xfId="5808"/>
    <cellStyle name="Comma 4 2 6 7 2 2 2" xfId="31306"/>
    <cellStyle name="Comma 4 2 6 7 2 3" xfId="31305"/>
    <cellStyle name="Comma 4 2 6 7 3" xfId="5809"/>
    <cellStyle name="Comma 4 2 6 7 3 2" xfId="31307"/>
    <cellStyle name="Comma 4 2 6 7 4" xfId="31304"/>
    <cellStyle name="Comma 4 2 6 8" xfId="5810"/>
    <cellStyle name="Comma 4 2 6 8 2" xfId="5811"/>
    <cellStyle name="Comma 4 2 6 8 2 2" xfId="31309"/>
    <cellStyle name="Comma 4 2 6 8 3" xfId="31308"/>
    <cellStyle name="Comma 4 2 6 9" xfId="5812"/>
    <cellStyle name="Comma 4 2 6 9 2" xfId="5813"/>
    <cellStyle name="Comma 4 2 6 9 2 2" xfId="31311"/>
    <cellStyle name="Comma 4 2 6 9 3" xfId="31310"/>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17"/>
    <cellStyle name="Comma 4 2 7 2 2 2 2 3" xfId="31316"/>
    <cellStyle name="Comma 4 2 7 2 2 2 3" xfId="5820"/>
    <cellStyle name="Comma 4 2 7 2 2 2 3 2" xfId="31318"/>
    <cellStyle name="Comma 4 2 7 2 2 2 4" xfId="31315"/>
    <cellStyle name="Comma 4 2 7 2 2 3" xfId="5821"/>
    <cellStyle name="Comma 4 2 7 2 2 3 2" xfId="5822"/>
    <cellStyle name="Comma 4 2 7 2 2 3 2 2" xfId="31320"/>
    <cellStyle name="Comma 4 2 7 2 2 3 3" xfId="31319"/>
    <cellStyle name="Comma 4 2 7 2 2 4" xfId="5823"/>
    <cellStyle name="Comma 4 2 7 2 2 4 2" xfId="31321"/>
    <cellStyle name="Comma 4 2 7 2 2 5" xfId="31314"/>
    <cellStyle name="Comma 4 2 7 2 3" xfId="5824"/>
    <cellStyle name="Comma 4 2 7 2 3 2" xfId="5825"/>
    <cellStyle name="Comma 4 2 7 2 3 2 2" xfId="5826"/>
    <cellStyle name="Comma 4 2 7 2 3 2 2 2" xfId="31324"/>
    <cellStyle name="Comma 4 2 7 2 3 2 3" xfId="31323"/>
    <cellStyle name="Comma 4 2 7 2 3 3" xfId="5827"/>
    <cellStyle name="Comma 4 2 7 2 3 3 2" xfId="31325"/>
    <cellStyle name="Comma 4 2 7 2 3 4" xfId="31322"/>
    <cellStyle name="Comma 4 2 7 2 4" xfId="5828"/>
    <cellStyle name="Comma 4 2 7 2 4 2" xfId="5829"/>
    <cellStyle name="Comma 4 2 7 2 4 2 2" xfId="31327"/>
    <cellStyle name="Comma 4 2 7 2 4 3" xfId="31326"/>
    <cellStyle name="Comma 4 2 7 2 5" xfId="5830"/>
    <cellStyle name="Comma 4 2 7 2 5 2" xfId="31328"/>
    <cellStyle name="Comma 4 2 7 2 6" xfId="31313"/>
    <cellStyle name="Comma 4 2 7 3" xfId="5831"/>
    <cellStyle name="Comma 4 2 7 3 2" xfId="5832"/>
    <cellStyle name="Comma 4 2 7 3 2 2" xfId="5833"/>
    <cellStyle name="Comma 4 2 7 3 2 2 2" xfId="5834"/>
    <cellStyle name="Comma 4 2 7 3 2 2 2 2" xfId="5835"/>
    <cellStyle name="Comma 4 2 7 3 2 2 2 2 2" xfId="31333"/>
    <cellStyle name="Comma 4 2 7 3 2 2 2 3" xfId="31332"/>
    <cellStyle name="Comma 4 2 7 3 2 2 3" xfId="5836"/>
    <cellStyle name="Comma 4 2 7 3 2 2 3 2" xfId="31334"/>
    <cellStyle name="Comma 4 2 7 3 2 2 4" xfId="31331"/>
    <cellStyle name="Comma 4 2 7 3 2 3" xfId="5837"/>
    <cellStyle name="Comma 4 2 7 3 2 3 2" xfId="5838"/>
    <cellStyle name="Comma 4 2 7 3 2 3 2 2" xfId="31336"/>
    <cellStyle name="Comma 4 2 7 3 2 3 3" xfId="31335"/>
    <cellStyle name="Comma 4 2 7 3 2 4" xfId="5839"/>
    <cellStyle name="Comma 4 2 7 3 2 4 2" xfId="31337"/>
    <cellStyle name="Comma 4 2 7 3 2 5" xfId="31330"/>
    <cellStyle name="Comma 4 2 7 3 3" xfId="5840"/>
    <cellStyle name="Comma 4 2 7 3 3 2" xfId="5841"/>
    <cellStyle name="Comma 4 2 7 3 3 2 2" xfId="5842"/>
    <cellStyle name="Comma 4 2 7 3 3 2 2 2" xfId="31340"/>
    <cellStyle name="Comma 4 2 7 3 3 2 3" xfId="31339"/>
    <cellStyle name="Comma 4 2 7 3 3 3" xfId="5843"/>
    <cellStyle name="Comma 4 2 7 3 3 3 2" xfId="31341"/>
    <cellStyle name="Comma 4 2 7 3 3 4" xfId="31338"/>
    <cellStyle name="Comma 4 2 7 3 4" xfId="5844"/>
    <cellStyle name="Comma 4 2 7 3 4 2" xfId="5845"/>
    <cellStyle name="Comma 4 2 7 3 4 2 2" xfId="31343"/>
    <cellStyle name="Comma 4 2 7 3 4 3" xfId="31342"/>
    <cellStyle name="Comma 4 2 7 3 5" xfId="5846"/>
    <cellStyle name="Comma 4 2 7 3 5 2" xfId="31344"/>
    <cellStyle name="Comma 4 2 7 3 6" xfId="31329"/>
    <cellStyle name="Comma 4 2 7 4" xfId="5847"/>
    <cellStyle name="Comma 4 2 7 4 2" xfId="5848"/>
    <cellStyle name="Comma 4 2 7 4 2 2" xfId="5849"/>
    <cellStyle name="Comma 4 2 7 4 2 2 2" xfId="5850"/>
    <cellStyle name="Comma 4 2 7 4 2 2 2 2" xfId="31348"/>
    <cellStyle name="Comma 4 2 7 4 2 2 3" xfId="31347"/>
    <cellStyle name="Comma 4 2 7 4 2 3" xfId="5851"/>
    <cellStyle name="Comma 4 2 7 4 2 3 2" xfId="31349"/>
    <cellStyle name="Comma 4 2 7 4 2 4" xfId="31346"/>
    <cellStyle name="Comma 4 2 7 4 3" xfId="5852"/>
    <cellStyle name="Comma 4 2 7 4 3 2" xfId="5853"/>
    <cellStyle name="Comma 4 2 7 4 3 2 2" xfId="31351"/>
    <cellStyle name="Comma 4 2 7 4 3 3" xfId="31350"/>
    <cellStyle name="Comma 4 2 7 4 4" xfId="5854"/>
    <cellStyle name="Comma 4 2 7 4 4 2" xfId="31352"/>
    <cellStyle name="Comma 4 2 7 4 5" xfId="31345"/>
    <cellStyle name="Comma 4 2 7 5" xfId="5855"/>
    <cellStyle name="Comma 4 2 7 5 2" xfId="5856"/>
    <cellStyle name="Comma 4 2 7 5 2 2" xfId="5857"/>
    <cellStyle name="Comma 4 2 7 5 2 2 2" xfId="31355"/>
    <cellStyle name="Comma 4 2 7 5 2 3" xfId="31354"/>
    <cellStyle name="Comma 4 2 7 5 3" xfId="5858"/>
    <cellStyle name="Comma 4 2 7 5 3 2" xfId="31356"/>
    <cellStyle name="Comma 4 2 7 5 4" xfId="31353"/>
    <cellStyle name="Comma 4 2 7 6" xfId="5859"/>
    <cellStyle name="Comma 4 2 7 6 2" xfId="5860"/>
    <cellStyle name="Comma 4 2 7 6 2 2" xfId="31358"/>
    <cellStyle name="Comma 4 2 7 6 3" xfId="31357"/>
    <cellStyle name="Comma 4 2 7 7" xfId="5861"/>
    <cellStyle name="Comma 4 2 7 7 2" xfId="31359"/>
    <cellStyle name="Comma 4 2 7 8" xfId="28948"/>
    <cellStyle name="Comma 4 2 7 9" xfId="31312"/>
    <cellStyle name="Comma 4 2 8" xfId="5862"/>
    <cellStyle name="Comma 4 2 8 2" xfId="5863"/>
    <cellStyle name="Comma 4 2 8 2 2" xfId="5864"/>
    <cellStyle name="Comma 4 2 8 2 2 2" xfId="5865"/>
    <cellStyle name="Comma 4 2 8 2 2 2 2" xfId="5866"/>
    <cellStyle name="Comma 4 2 8 2 2 2 2 2" xfId="31364"/>
    <cellStyle name="Comma 4 2 8 2 2 2 3" xfId="31363"/>
    <cellStyle name="Comma 4 2 8 2 2 3" xfId="5867"/>
    <cellStyle name="Comma 4 2 8 2 2 3 2" xfId="31365"/>
    <cellStyle name="Comma 4 2 8 2 2 4" xfId="31362"/>
    <cellStyle name="Comma 4 2 8 2 3" xfId="5868"/>
    <cellStyle name="Comma 4 2 8 2 3 2" xfId="5869"/>
    <cellStyle name="Comma 4 2 8 2 3 2 2" xfId="31367"/>
    <cellStyle name="Comma 4 2 8 2 3 3" xfId="31366"/>
    <cellStyle name="Comma 4 2 8 2 4" xfId="5870"/>
    <cellStyle name="Comma 4 2 8 2 4 2" xfId="31368"/>
    <cellStyle name="Comma 4 2 8 2 5" xfId="31361"/>
    <cellStyle name="Comma 4 2 8 3" xfId="5871"/>
    <cellStyle name="Comma 4 2 8 3 2" xfId="5872"/>
    <cellStyle name="Comma 4 2 8 3 2 2" xfId="5873"/>
    <cellStyle name="Comma 4 2 8 3 2 2 2" xfId="31371"/>
    <cellStyle name="Comma 4 2 8 3 2 3" xfId="31370"/>
    <cellStyle name="Comma 4 2 8 3 3" xfId="5874"/>
    <cellStyle name="Comma 4 2 8 3 3 2" xfId="31372"/>
    <cellStyle name="Comma 4 2 8 3 4" xfId="31369"/>
    <cellStyle name="Comma 4 2 8 4" xfId="5875"/>
    <cellStyle name="Comma 4 2 8 4 2" xfId="5876"/>
    <cellStyle name="Comma 4 2 8 4 2 2" xfId="31374"/>
    <cellStyle name="Comma 4 2 8 4 3" xfId="31373"/>
    <cellStyle name="Comma 4 2 8 5" xfId="5877"/>
    <cellStyle name="Comma 4 2 8 5 2" xfId="31375"/>
    <cellStyle name="Comma 4 2 8 6" xfId="31360"/>
    <cellStyle name="Comma 4 2 9" xfId="5878"/>
    <cellStyle name="Comma 4 2 9 2" xfId="5879"/>
    <cellStyle name="Comma 4 2 9 2 2" xfId="5880"/>
    <cellStyle name="Comma 4 2 9 2 2 2" xfId="5881"/>
    <cellStyle name="Comma 4 2 9 2 2 2 2" xfId="5882"/>
    <cellStyle name="Comma 4 2 9 2 2 2 2 2" xfId="31380"/>
    <cellStyle name="Comma 4 2 9 2 2 2 3" xfId="31379"/>
    <cellStyle name="Comma 4 2 9 2 2 3" xfId="5883"/>
    <cellStyle name="Comma 4 2 9 2 2 3 2" xfId="31381"/>
    <cellStyle name="Comma 4 2 9 2 2 4" xfId="31378"/>
    <cellStyle name="Comma 4 2 9 2 3" xfId="5884"/>
    <cellStyle name="Comma 4 2 9 2 3 2" xfId="5885"/>
    <cellStyle name="Comma 4 2 9 2 3 2 2" xfId="31383"/>
    <cellStyle name="Comma 4 2 9 2 3 3" xfId="31382"/>
    <cellStyle name="Comma 4 2 9 2 4" xfId="5886"/>
    <cellStyle name="Comma 4 2 9 2 4 2" xfId="31384"/>
    <cellStyle name="Comma 4 2 9 2 5" xfId="31377"/>
    <cellStyle name="Comma 4 2 9 3" xfId="5887"/>
    <cellStyle name="Comma 4 2 9 3 2" xfId="5888"/>
    <cellStyle name="Comma 4 2 9 3 2 2" xfId="5889"/>
    <cellStyle name="Comma 4 2 9 3 2 2 2" xfId="31387"/>
    <cellStyle name="Comma 4 2 9 3 2 3" xfId="31386"/>
    <cellStyle name="Comma 4 2 9 3 3" xfId="5890"/>
    <cellStyle name="Comma 4 2 9 3 3 2" xfId="31388"/>
    <cellStyle name="Comma 4 2 9 3 4" xfId="31385"/>
    <cellStyle name="Comma 4 2 9 4" xfId="5891"/>
    <cellStyle name="Comma 4 2 9 4 2" xfId="5892"/>
    <cellStyle name="Comma 4 2 9 4 2 2" xfId="31390"/>
    <cellStyle name="Comma 4 2 9 4 3" xfId="31389"/>
    <cellStyle name="Comma 4 2 9 5" xfId="5893"/>
    <cellStyle name="Comma 4 2 9 5 2" xfId="31391"/>
    <cellStyle name="Comma 4 2 9 6" xfId="31376"/>
    <cellStyle name="Comma 4 3" xfId="5894"/>
    <cellStyle name="Comma 4 3 10" xfId="5895"/>
    <cellStyle name="Comma 4 3 10 2" xfId="5896"/>
    <cellStyle name="Comma 4 3 10 2 2" xfId="5897"/>
    <cellStyle name="Comma 4 3 10 2 2 2" xfId="5898"/>
    <cellStyle name="Comma 4 3 10 2 2 2 2" xfId="31396"/>
    <cellStyle name="Comma 4 3 10 2 2 3" xfId="31395"/>
    <cellStyle name="Comma 4 3 10 2 3" xfId="5899"/>
    <cellStyle name="Comma 4 3 10 2 3 2" xfId="31397"/>
    <cellStyle name="Comma 4 3 10 2 4" xfId="31394"/>
    <cellStyle name="Comma 4 3 10 3" xfId="5900"/>
    <cellStyle name="Comma 4 3 10 3 2" xfId="5901"/>
    <cellStyle name="Comma 4 3 10 3 2 2" xfId="31399"/>
    <cellStyle name="Comma 4 3 10 3 3" xfId="31398"/>
    <cellStyle name="Comma 4 3 10 4" xfId="5902"/>
    <cellStyle name="Comma 4 3 10 4 2" xfId="31400"/>
    <cellStyle name="Comma 4 3 10 5" xfId="31393"/>
    <cellStyle name="Comma 4 3 11" xfId="5903"/>
    <cellStyle name="Comma 4 3 11 2" xfId="5904"/>
    <cellStyle name="Comma 4 3 11 2 2" xfId="5905"/>
    <cellStyle name="Comma 4 3 11 2 2 2" xfId="31403"/>
    <cellStyle name="Comma 4 3 11 2 3" xfId="31402"/>
    <cellStyle name="Comma 4 3 11 3" xfId="5906"/>
    <cellStyle name="Comma 4 3 11 3 2" xfId="31404"/>
    <cellStyle name="Comma 4 3 11 4" xfId="31401"/>
    <cellStyle name="Comma 4 3 12" xfId="5907"/>
    <cellStyle name="Comma 4 3 12 2" xfId="5908"/>
    <cellStyle name="Comma 4 3 12 2 2" xfId="31406"/>
    <cellStyle name="Comma 4 3 12 3" xfId="31405"/>
    <cellStyle name="Comma 4 3 13" xfId="5909"/>
    <cellStyle name="Comma 4 3 13 2" xfId="5910"/>
    <cellStyle name="Comma 4 3 13 2 2" xfId="31408"/>
    <cellStyle name="Comma 4 3 13 3" xfId="31407"/>
    <cellStyle name="Comma 4 3 14" xfId="5911"/>
    <cellStyle name="Comma 4 3 14 2" xfId="31409"/>
    <cellStyle name="Comma 4 3 15" xfId="28949"/>
    <cellStyle name="Comma 4 3 16" xfId="31392"/>
    <cellStyle name="Comma 4 3 2" xfId="5912"/>
    <cellStyle name="Comma 4 3 2 10" xfId="5913"/>
    <cellStyle name="Comma 4 3 2 10 2" xfId="5914"/>
    <cellStyle name="Comma 4 3 2 10 2 2" xfId="31412"/>
    <cellStyle name="Comma 4 3 2 10 3" xfId="31411"/>
    <cellStyle name="Comma 4 3 2 11" xfId="5915"/>
    <cellStyle name="Comma 4 3 2 11 2" xfId="5916"/>
    <cellStyle name="Comma 4 3 2 11 2 2" xfId="31414"/>
    <cellStyle name="Comma 4 3 2 11 3" xfId="31413"/>
    <cellStyle name="Comma 4 3 2 12" xfId="5917"/>
    <cellStyle name="Comma 4 3 2 12 2" xfId="31415"/>
    <cellStyle name="Comma 4 3 2 13" xfId="28950"/>
    <cellStyle name="Comma 4 3 2 14" xfId="31410"/>
    <cellStyle name="Comma 4 3 2 2" xfId="5918"/>
    <cellStyle name="Comma 4 3 2 2 10" xfId="5919"/>
    <cellStyle name="Comma 4 3 2 2 10 2" xfId="31417"/>
    <cellStyle name="Comma 4 3 2 2 11" xfId="28951"/>
    <cellStyle name="Comma 4 3 2 2 12" xfId="31416"/>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23"/>
    <cellStyle name="Comma 4 3 2 2 2 2 2 2 2 3" xfId="31422"/>
    <cellStyle name="Comma 4 3 2 2 2 2 2 2 3" xfId="5926"/>
    <cellStyle name="Comma 4 3 2 2 2 2 2 2 3 2" xfId="31424"/>
    <cellStyle name="Comma 4 3 2 2 2 2 2 2 4" xfId="31421"/>
    <cellStyle name="Comma 4 3 2 2 2 2 2 3" xfId="5927"/>
    <cellStyle name="Comma 4 3 2 2 2 2 2 3 2" xfId="5928"/>
    <cellStyle name="Comma 4 3 2 2 2 2 2 3 2 2" xfId="31426"/>
    <cellStyle name="Comma 4 3 2 2 2 2 2 3 3" xfId="31425"/>
    <cellStyle name="Comma 4 3 2 2 2 2 2 4" xfId="5929"/>
    <cellStyle name="Comma 4 3 2 2 2 2 2 4 2" xfId="31427"/>
    <cellStyle name="Comma 4 3 2 2 2 2 2 5" xfId="31420"/>
    <cellStyle name="Comma 4 3 2 2 2 2 3" xfId="5930"/>
    <cellStyle name="Comma 4 3 2 2 2 2 3 2" xfId="5931"/>
    <cellStyle name="Comma 4 3 2 2 2 2 3 2 2" xfId="5932"/>
    <cellStyle name="Comma 4 3 2 2 2 2 3 2 2 2" xfId="31430"/>
    <cellStyle name="Comma 4 3 2 2 2 2 3 2 3" xfId="31429"/>
    <cellStyle name="Comma 4 3 2 2 2 2 3 3" xfId="5933"/>
    <cellStyle name="Comma 4 3 2 2 2 2 3 3 2" xfId="31431"/>
    <cellStyle name="Comma 4 3 2 2 2 2 3 4" xfId="31428"/>
    <cellStyle name="Comma 4 3 2 2 2 2 4" xfId="5934"/>
    <cellStyle name="Comma 4 3 2 2 2 2 4 2" xfId="5935"/>
    <cellStyle name="Comma 4 3 2 2 2 2 4 2 2" xfId="31433"/>
    <cellStyle name="Comma 4 3 2 2 2 2 4 3" xfId="31432"/>
    <cellStyle name="Comma 4 3 2 2 2 2 5" xfId="5936"/>
    <cellStyle name="Comma 4 3 2 2 2 2 5 2" xfId="31434"/>
    <cellStyle name="Comma 4 3 2 2 2 2 6" xfId="31419"/>
    <cellStyle name="Comma 4 3 2 2 2 3" xfId="5937"/>
    <cellStyle name="Comma 4 3 2 2 2 3 2" xfId="5938"/>
    <cellStyle name="Comma 4 3 2 2 2 3 2 2" xfId="5939"/>
    <cellStyle name="Comma 4 3 2 2 2 3 2 2 2" xfId="5940"/>
    <cellStyle name="Comma 4 3 2 2 2 3 2 2 2 2" xfId="5941"/>
    <cellStyle name="Comma 4 3 2 2 2 3 2 2 2 2 2" xfId="31439"/>
    <cellStyle name="Comma 4 3 2 2 2 3 2 2 2 3" xfId="31438"/>
    <cellStyle name="Comma 4 3 2 2 2 3 2 2 3" xfId="5942"/>
    <cellStyle name="Comma 4 3 2 2 2 3 2 2 3 2" xfId="31440"/>
    <cellStyle name="Comma 4 3 2 2 2 3 2 2 4" xfId="31437"/>
    <cellStyle name="Comma 4 3 2 2 2 3 2 3" xfId="5943"/>
    <cellStyle name="Comma 4 3 2 2 2 3 2 3 2" xfId="5944"/>
    <cellStyle name="Comma 4 3 2 2 2 3 2 3 2 2" xfId="31442"/>
    <cellStyle name="Comma 4 3 2 2 2 3 2 3 3" xfId="31441"/>
    <cellStyle name="Comma 4 3 2 2 2 3 2 4" xfId="5945"/>
    <cellStyle name="Comma 4 3 2 2 2 3 2 4 2" xfId="31443"/>
    <cellStyle name="Comma 4 3 2 2 2 3 2 5" xfId="31436"/>
    <cellStyle name="Comma 4 3 2 2 2 3 3" xfId="5946"/>
    <cellStyle name="Comma 4 3 2 2 2 3 3 2" xfId="5947"/>
    <cellStyle name="Comma 4 3 2 2 2 3 3 2 2" xfId="5948"/>
    <cellStyle name="Comma 4 3 2 2 2 3 3 2 2 2" xfId="31446"/>
    <cellStyle name="Comma 4 3 2 2 2 3 3 2 3" xfId="31445"/>
    <cellStyle name="Comma 4 3 2 2 2 3 3 3" xfId="5949"/>
    <cellStyle name="Comma 4 3 2 2 2 3 3 3 2" xfId="31447"/>
    <cellStyle name="Comma 4 3 2 2 2 3 3 4" xfId="31444"/>
    <cellStyle name="Comma 4 3 2 2 2 3 4" xfId="5950"/>
    <cellStyle name="Comma 4 3 2 2 2 3 4 2" xfId="5951"/>
    <cellStyle name="Comma 4 3 2 2 2 3 4 2 2" xfId="31449"/>
    <cellStyle name="Comma 4 3 2 2 2 3 4 3" xfId="31448"/>
    <cellStyle name="Comma 4 3 2 2 2 3 5" xfId="5952"/>
    <cellStyle name="Comma 4 3 2 2 2 3 5 2" xfId="31450"/>
    <cellStyle name="Comma 4 3 2 2 2 3 6" xfId="31435"/>
    <cellStyle name="Comma 4 3 2 2 2 4" xfId="5953"/>
    <cellStyle name="Comma 4 3 2 2 2 4 2" xfId="5954"/>
    <cellStyle name="Comma 4 3 2 2 2 4 2 2" xfId="5955"/>
    <cellStyle name="Comma 4 3 2 2 2 4 2 2 2" xfId="5956"/>
    <cellStyle name="Comma 4 3 2 2 2 4 2 2 2 2" xfId="31454"/>
    <cellStyle name="Comma 4 3 2 2 2 4 2 2 3" xfId="31453"/>
    <cellStyle name="Comma 4 3 2 2 2 4 2 3" xfId="5957"/>
    <cellStyle name="Comma 4 3 2 2 2 4 2 3 2" xfId="31455"/>
    <cellStyle name="Comma 4 3 2 2 2 4 2 4" xfId="31452"/>
    <cellStyle name="Comma 4 3 2 2 2 4 3" xfId="5958"/>
    <cellStyle name="Comma 4 3 2 2 2 4 3 2" xfId="5959"/>
    <cellStyle name="Comma 4 3 2 2 2 4 3 2 2" xfId="31457"/>
    <cellStyle name="Comma 4 3 2 2 2 4 3 3" xfId="31456"/>
    <cellStyle name="Comma 4 3 2 2 2 4 4" xfId="5960"/>
    <cellStyle name="Comma 4 3 2 2 2 4 4 2" xfId="31458"/>
    <cellStyle name="Comma 4 3 2 2 2 4 5" xfId="31451"/>
    <cellStyle name="Comma 4 3 2 2 2 5" xfId="5961"/>
    <cellStyle name="Comma 4 3 2 2 2 5 2" xfId="5962"/>
    <cellStyle name="Comma 4 3 2 2 2 5 2 2" xfId="5963"/>
    <cellStyle name="Comma 4 3 2 2 2 5 2 2 2" xfId="31461"/>
    <cellStyle name="Comma 4 3 2 2 2 5 2 3" xfId="31460"/>
    <cellStyle name="Comma 4 3 2 2 2 5 3" xfId="5964"/>
    <cellStyle name="Comma 4 3 2 2 2 5 3 2" xfId="31462"/>
    <cellStyle name="Comma 4 3 2 2 2 5 4" xfId="31459"/>
    <cellStyle name="Comma 4 3 2 2 2 6" xfId="5965"/>
    <cellStyle name="Comma 4 3 2 2 2 6 2" xfId="5966"/>
    <cellStyle name="Comma 4 3 2 2 2 6 2 2" xfId="31464"/>
    <cellStyle name="Comma 4 3 2 2 2 6 3" xfId="31463"/>
    <cellStyle name="Comma 4 3 2 2 2 7" xfId="5967"/>
    <cellStyle name="Comma 4 3 2 2 2 7 2" xfId="31465"/>
    <cellStyle name="Comma 4 3 2 2 2 8" xfId="28952"/>
    <cellStyle name="Comma 4 3 2 2 2 9" xfId="31418"/>
    <cellStyle name="Comma 4 3 2 2 3" xfId="5968"/>
    <cellStyle name="Comma 4 3 2 2 3 2" xfId="5969"/>
    <cellStyle name="Comma 4 3 2 2 3 2 2" xfId="5970"/>
    <cellStyle name="Comma 4 3 2 2 3 2 2 2" xfId="5971"/>
    <cellStyle name="Comma 4 3 2 2 3 2 2 2 2" xfId="5972"/>
    <cellStyle name="Comma 4 3 2 2 3 2 2 2 2 2" xfId="31470"/>
    <cellStyle name="Comma 4 3 2 2 3 2 2 2 3" xfId="31469"/>
    <cellStyle name="Comma 4 3 2 2 3 2 2 3" xfId="5973"/>
    <cellStyle name="Comma 4 3 2 2 3 2 2 3 2" xfId="31471"/>
    <cellStyle name="Comma 4 3 2 2 3 2 2 4" xfId="31468"/>
    <cellStyle name="Comma 4 3 2 2 3 2 3" xfId="5974"/>
    <cellStyle name="Comma 4 3 2 2 3 2 3 2" xfId="5975"/>
    <cellStyle name="Comma 4 3 2 2 3 2 3 2 2" xfId="31473"/>
    <cellStyle name="Comma 4 3 2 2 3 2 3 3" xfId="31472"/>
    <cellStyle name="Comma 4 3 2 2 3 2 4" xfId="5976"/>
    <cellStyle name="Comma 4 3 2 2 3 2 4 2" xfId="31474"/>
    <cellStyle name="Comma 4 3 2 2 3 2 5" xfId="31467"/>
    <cellStyle name="Comma 4 3 2 2 3 3" xfId="5977"/>
    <cellStyle name="Comma 4 3 2 2 3 3 2" xfId="5978"/>
    <cellStyle name="Comma 4 3 2 2 3 3 2 2" xfId="5979"/>
    <cellStyle name="Comma 4 3 2 2 3 3 2 2 2" xfId="31477"/>
    <cellStyle name="Comma 4 3 2 2 3 3 2 3" xfId="31476"/>
    <cellStyle name="Comma 4 3 2 2 3 3 3" xfId="5980"/>
    <cellStyle name="Comma 4 3 2 2 3 3 3 2" xfId="31478"/>
    <cellStyle name="Comma 4 3 2 2 3 3 4" xfId="31475"/>
    <cellStyle name="Comma 4 3 2 2 3 4" xfId="5981"/>
    <cellStyle name="Comma 4 3 2 2 3 4 2" xfId="5982"/>
    <cellStyle name="Comma 4 3 2 2 3 4 2 2" xfId="31480"/>
    <cellStyle name="Comma 4 3 2 2 3 4 3" xfId="31479"/>
    <cellStyle name="Comma 4 3 2 2 3 5" xfId="5983"/>
    <cellStyle name="Comma 4 3 2 2 3 5 2" xfId="31481"/>
    <cellStyle name="Comma 4 3 2 2 3 6" xfId="31466"/>
    <cellStyle name="Comma 4 3 2 2 4" xfId="5984"/>
    <cellStyle name="Comma 4 3 2 2 4 2" xfId="5985"/>
    <cellStyle name="Comma 4 3 2 2 4 2 2" xfId="5986"/>
    <cellStyle name="Comma 4 3 2 2 4 2 2 2" xfId="5987"/>
    <cellStyle name="Comma 4 3 2 2 4 2 2 2 2" xfId="5988"/>
    <cellStyle name="Comma 4 3 2 2 4 2 2 2 2 2" xfId="31486"/>
    <cellStyle name="Comma 4 3 2 2 4 2 2 2 3" xfId="31485"/>
    <cellStyle name="Comma 4 3 2 2 4 2 2 3" xfId="5989"/>
    <cellStyle name="Comma 4 3 2 2 4 2 2 3 2" xfId="31487"/>
    <cellStyle name="Comma 4 3 2 2 4 2 2 4" xfId="31484"/>
    <cellStyle name="Comma 4 3 2 2 4 2 3" xfId="5990"/>
    <cellStyle name="Comma 4 3 2 2 4 2 3 2" xfId="5991"/>
    <cellStyle name="Comma 4 3 2 2 4 2 3 2 2" xfId="31489"/>
    <cellStyle name="Comma 4 3 2 2 4 2 3 3" xfId="31488"/>
    <cellStyle name="Comma 4 3 2 2 4 2 4" xfId="5992"/>
    <cellStyle name="Comma 4 3 2 2 4 2 4 2" xfId="31490"/>
    <cellStyle name="Comma 4 3 2 2 4 2 5" xfId="31483"/>
    <cellStyle name="Comma 4 3 2 2 4 3" xfId="5993"/>
    <cellStyle name="Comma 4 3 2 2 4 3 2" xfId="5994"/>
    <cellStyle name="Comma 4 3 2 2 4 3 2 2" xfId="5995"/>
    <cellStyle name="Comma 4 3 2 2 4 3 2 2 2" xfId="31493"/>
    <cellStyle name="Comma 4 3 2 2 4 3 2 3" xfId="31492"/>
    <cellStyle name="Comma 4 3 2 2 4 3 3" xfId="5996"/>
    <cellStyle name="Comma 4 3 2 2 4 3 3 2" xfId="31494"/>
    <cellStyle name="Comma 4 3 2 2 4 3 4" xfId="31491"/>
    <cellStyle name="Comma 4 3 2 2 4 4" xfId="5997"/>
    <cellStyle name="Comma 4 3 2 2 4 4 2" xfId="5998"/>
    <cellStyle name="Comma 4 3 2 2 4 4 2 2" xfId="31496"/>
    <cellStyle name="Comma 4 3 2 2 4 4 3" xfId="31495"/>
    <cellStyle name="Comma 4 3 2 2 4 5" xfId="5999"/>
    <cellStyle name="Comma 4 3 2 2 4 5 2" xfId="31497"/>
    <cellStyle name="Comma 4 3 2 2 4 6" xfId="31482"/>
    <cellStyle name="Comma 4 3 2 2 5" xfId="6000"/>
    <cellStyle name="Comma 4 3 2 2 5 2" xfId="6001"/>
    <cellStyle name="Comma 4 3 2 2 5 2 2" xfId="6002"/>
    <cellStyle name="Comma 4 3 2 2 5 2 2 2" xfId="6003"/>
    <cellStyle name="Comma 4 3 2 2 5 2 2 2 2" xfId="6004"/>
    <cellStyle name="Comma 4 3 2 2 5 2 2 2 2 2" xfId="31502"/>
    <cellStyle name="Comma 4 3 2 2 5 2 2 2 3" xfId="31501"/>
    <cellStyle name="Comma 4 3 2 2 5 2 2 3" xfId="6005"/>
    <cellStyle name="Comma 4 3 2 2 5 2 2 3 2" xfId="31503"/>
    <cellStyle name="Comma 4 3 2 2 5 2 2 4" xfId="31500"/>
    <cellStyle name="Comma 4 3 2 2 5 2 3" xfId="6006"/>
    <cellStyle name="Comma 4 3 2 2 5 2 3 2" xfId="6007"/>
    <cellStyle name="Comma 4 3 2 2 5 2 3 2 2" xfId="31505"/>
    <cellStyle name="Comma 4 3 2 2 5 2 3 3" xfId="31504"/>
    <cellStyle name="Comma 4 3 2 2 5 2 4" xfId="6008"/>
    <cellStyle name="Comma 4 3 2 2 5 2 4 2" xfId="31506"/>
    <cellStyle name="Comma 4 3 2 2 5 2 5" xfId="31499"/>
    <cellStyle name="Comma 4 3 2 2 5 3" xfId="6009"/>
    <cellStyle name="Comma 4 3 2 2 5 3 2" xfId="6010"/>
    <cellStyle name="Comma 4 3 2 2 5 3 2 2" xfId="6011"/>
    <cellStyle name="Comma 4 3 2 2 5 3 2 2 2" xfId="31509"/>
    <cellStyle name="Comma 4 3 2 2 5 3 2 3" xfId="31508"/>
    <cellStyle name="Comma 4 3 2 2 5 3 3" xfId="6012"/>
    <cellStyle name="Comma 4 3 2 2 5 3 3 2" xfId="31510"/>
    <cellStyle name="Comma 4 3 2 2 5 3 4" xfId="31507"/>
    <cellStyle name="Comma 4 3 2 2 5 4" xfId="6013"/>
    <cellStyle name="Comma 4 3 2 2 5 4 2" xfId="6014"/>
    <cellStyle name="Comma 4 3 2 2 5 4 2 2" xfId="31512"/>
    <cellStyle name="Comma 4 3 2 2 5 4 3" xfId="31511"/>
    <cellStyle name="Comma 4 3 2 2 5 5" xfId="6015"/>
    <cellStyle name="Comma 4 3 2 2 5 5 2" xfId="31513"/>
    <cellStyle name="Comma 4 3 2 2 5 6" xfId="31498"/>
    <cellStyle name="Comma 4 3 2 2 6" xfId="6016"/>
    <cellStyle name="Comma 4 3 2 2 6 2" xfId="6017"/>
    <cellStyle name="Comma 4 3 2 2 6 2 2" xfId="6018"/>
    <cellStyle name="Comma 4 3 2 2 6 2 2 2" xfId="6019"/>
    <cellStyle name="Comma 4 3 2 2 6 2 2 2 2" xfId="31517"/>
    <cellStyle name="Comma 4 3 2 2 6 2 2 3" xfId="31516"/>
    <cellStyle name="Comma 4 3 2 2 6 2 3" xfId="6020"/>
    <cellStyle name="Comma 4 3 2 2 6 2 3 2" xfId="31518"/>
    <cellStyle name="Comma 4 3 2 2 6 2 4" xfId="31515"/>
    <cellStyle name="Comma 4 3 2 2 6 3" xfId="6021"/>
    <cellStyle name="Comma 4 3 2 2 6 3 2" xfId="6022"/>
    <cellStyle name="Comma 4 3 2 2 6 3 2 2" xfId="31520"/>
    <cellStyle name="Comma 4 3 2 2 6 3 3" xfId="31519"/>
    <cellStyle name="Comma 4 3 2 2 6 4" xfId="6023"/>
    <cellStyle name="Comma 4 3 2 2 6 4 2" xfId="31521"/>
    <cellStyle name="Comma 4 3 2 2 6 5" xfId="31514"/>
    <cellStyle name="Comma 4 3 2 2 7" xfId="6024"/>
    <cellStyle name="Comma 4 3 2 2 7 2" xfId="6025"/>
    <cellStyle name="Comma 4 3 2 2 7 2 2" xfId="6026"/>
    <cellStyle name="Comma 4 3 2 2 7 2 2 2" xfId="31524"/>
    <cellStyle name="Comma 4 3 2 2 7 2 3" xfId="31523"/>
    <cellStyle name="Comma 4 3 2 2 7 3" xfId="6027"/>
    <cellStyle name="Comma 4 3 2 2 7 3 2" xfId="31525"/>
    <cellStyle name="Comma 4 3 2 2 7 4" xfId="31522"/>
    <cellStyle name="Comma 4 3 2 2 8" xfId="6028"/>
    <cellStyle name="Comma 4 3 2 2 8 2" xfId="6029"/>
    <cellStyle name="Comma 4 3 2 2 8 2 2" xfId="31527"/>
    <cellStyle name="Comma 4 3 2 2 8 3" xfId="31526"/>
    <cellStyle name="Comma 4 3 2 2 9" xfId="6030"/>
    <cellStyle name="Comma 4 3 2 2 9 2" xfId="6031"/>
    <cellStyle name="Comma 4 3 2 2 9 2 2" xfId="31529"/>
    <cellStyle name="Comma 4 3 2 2 9 3" xfId="31528"/>
    <cellStyle name="Comma 4 3 2 3" xfId="6032"/>
    <cellStyle name="Comma 4 3 2 3 10" xfId="6033"/>
    <cellStyle name="Comma 4 3 2 3 10 2" xfId="31531"/>
    <cellStyle name="Comma 4 3 2 3 11" xfId="28953"/>
    <cellStyle name="Comma 4 3 2 3 12" xfId="31530"/>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37"/>
    <cellStyle name="Comma 4 3 2 3 2 2 2 2 2 3" xfId="31536"/>
    <cellStyle name="Comma 4 3 2 3 2 2 2 2 3" xfId="6040"/>
    <cellStyle name="Comma 4 3 2 3 2 2 2 2 3 2" xfId="31538"/>
    <cellStyle name="Comma 4 3 2 3 2 2 2 2 4" xfId="31535"/>
    <cellStyle name="Comma 4 3 2 3 2 2 2 3" xfId="6041"/>
    <cellStyle name="Comma 4 3 2 3 2 2 2 3 2" xfId="6042"/>
    <cellStyle name="Comma 4 3 2 3 2 2 2 3 2 2" xfId="31540"/>
    <cellStyle name="Comma 4 3 2 3 2 2 2 3 3" xfId="31539"/>
    <cellStyle name="Comma 4 3 2 3 2 2 2 4" xfId="6043"/>
    <cellStyle name="Comma 4 3 2 3 2 2 2 4 2" xfId="31541"/>
    <cellStyle name="Comma 4 3 2 3 2 2 2 5" xfId="31534"/>
    <cellStyle name="Comma 4 3 2 3 2 2 3" xfId="6044"/>
    <cellStyle name="Comma 4 3 2 3 2 2 3 2" xfId="6045"/>
    <cellStyle name="Comma 4 3 2 3 2 2 3 2 2" xfId="6046"/>
    <cellStyle name="Comma 4 3 2 3 2 2 3 2 2 2" xfId="31544"/>
    <cellStyle name="Comma 4 3 2 3 2 2 3 2 3" xfId="31543"/>
    <cellStyle name="Comma 4 3 2 3 2 2 3 3" xfId="6047"/>
    <cellStyle name="Comma 4 3 2 3 2 2 3 3 2" xfId="31545"/>
    <cellStyle name="Comma 4 3 2 3 2 2 3 4" xfId="31542"/>
    <cellStyle name="Comma 4 3 2 3 2 2 4" xfId="6048"/>
    <cellStyle name="Comma 4 3 2 3 2 2 4 2" xfId="6049"/>
    <cellStyle name="Comma 4 3 2 3 2 2 4 2 2" xfId="31547"/>
    <cellStyle name="Comma 4 3 2 3 2 2 4 3" xfId="31546"/>
    <cellStyle name="Comma 4 3 2 3 2 2 5" xfId="6050"/>
    <cellStyle name="Comma 4 3 2 3 2 2 5 2" xfId="31548"/>
    <cellStyle name="Comma 4 3 2 3 2 2 6" xfId="31533"/>
    <cellStyle name="Comma 4 3 2 3 2 3" xfId="6051"/>
    <cellStyle name="Comma 4 3 2 3 2 3 2" xfId="6052"/>
    <cellStyle name="Comma 4 3 2 3 2 3 2 2" xfId="6053"/>
    <cellStyle name="Comma 4 3 2 3 2 3 2 2 2" xfId="6054"/>
    <cellStyle name="Comma 4 3 2 3 2 3 2 2 2 2" xfId="6055"/>
    <cellStyle name="Comma 4 3 2 3 2 3 2 2 2 2 2" xfId="31553"/>
    <cellStyle name="Comma 4 3 2 3 2 3 2 2 2 3" xfId="31552"/>
    <cellStyle name="Comma 4 3 2 3 2 3 2 2 3" xfId="6056"/>
    <cellStyle name="Comma 4 3 2 3 2 3 2 2 3 2" xfId="31554"/>
    <cellStyle name="Comma 4 3 2 3 2 3 2 2 4" xfId="31551"/>
    <cellStyle name="Comma 4 3 2 3 2 3 2 3" xfId="6057"/>
    <cellStyle name="Comma 4 3 2 3 2 3 2 3 2" xfId="6058"/>
    <cellStyle name="Comma 4 3 2 3 2 3 2 3 2 2" xfId="31556"/>
    <cellStyle name="Comma 4 3 2 3 2 3 2 3 3" xfId="31555"/>
    <cellStyle name="Comma 4 3 2 3 2 3 2 4" xfId="6059"/>
    <cellStyle name="Comma 4 3 2 3 2 3 2 4 2" xfId="31557"/>
    <cellStyle name="Comma 4 3 2 3 2 3 2 5" xfId="31550"/>
    <cellStyle name="Comma 4 3 2 3 2 3 3" xfId="6060"/>
    <cellStyle name="Comma 4 3 2 3 2 3 3 2" xfId="6061"/>
    <cellStyle name="Comma 4 3 2 3 2 3 3 2 2" xfId="6062"/>
    <cellStyle name="Comma 4 3 2 3 2 3 3 2 2 2" xfId="31560"/>
    <cellStyle name="Comma 4 3 2 3 2 3 3 2 3" xfId="31559"/>
    <cellStyle name="Comma 4 3 2 3 2 3 3 3" xfId="6063"/>
    <cellStyle name="Comma 4 3 2 3 2 3 3 3 2" xfId="31561"/>
    <cellStyle name="Comma 4 3 2 3 2 3 3 4" xfId="31558"/>
    <cellStyle name="Comma 4 3 2 3 2 3 4" xfId="6064"/>
    <cellStyle name="Comma 4 3 2 3 2 3 4 2" xfId="6065"/>
    <cellStyle name="Comma 4 3 2 3 2 3 4 2 2" xfId="31563"/>
    <cellStyle name="Comma 4 3 2 3 2 3 4 3" xfId="31562"/>
    <cellStyle name="Comma 4 3 2 3 2 3 5" xfId="6066"/>
    <cellStyle name="Comma 4 3 2 3 2 3 5 2" xfId="31564"/>
    <cellStyle name="Comma 4 3 2 3 2 3 6" xfId="31549"/>
    <cellStyle name="Comma 4 3 2 3 2 4" xfId="6067"/>
    <cellStyle name="Comma 4 3 2 3 2 4 2" xfId="6068"/>
    <cellStyle name="Comma 4 3 2 3 2 4 2 2" xfId="6069"/>
    <cellStyle name="Comma 4 3 2 3 2 4 2 2 2" xfId="6070"/>
    <cellStyle name="Comma 4 3 2 3 2 4 2 2 2 2" xfId="31568"/>
    <cellStyle name="Comma 4 3 2 3 2 4 2 2 3" xfId="31567"/>
    <cellStyle name="Comma 4 3 2 3 2 4 2 3" xfId="6071"/>
    <cellStyle name="Comma 4 3 2 3 2 4 2 3 2" xfId="31569"/>
    <cellStyle name="Comma 4 3 2 3 2 4 2 4" xfId="31566"/>
    <cellStyle name="Comma 4 3 2 3 2 4 3" xfId="6072"/>
    <cellStyle name="Comma 4 3 2 3 2 4 3 2" xfId="6073"/>
    <cellStyle name="Comma 4 3 2 3 2 4 3 2 2" xfId="31571"/>
    <cellStyle name="Comma 4 3 2 3 2 4 3 3" xfId="31570"/>
    <cellStyle name="Comma 4 3 2 3 2 4 4" xfId="6074"/>
    <cellStyle name="Comma 4 3 2 3 2 4 4 2" xfId="31572"/>
    <cellStyle name="Comma 4 3 2 3 2 4 5" xfId="31565"/>
    <cellStyle name="Comma 4 3 2 3 2 5" xfId="6075"/>
    <cellStyle name="Comma 4 3 2 3 2 5 2" xfId="6076"/>
    <cellStyle name="Comma 4 3 2 3 2 5 2 2" xfId="6077"/>
    <cellStyle name="Comma 4 3 2 3 2 5 2 2 2" xfId="31575"/>
    <cellStyle name="Comma 4 3 2 3 2 5 2 3" xfId="31574"/>
    <cellStyle name="Comma 4 3 2 3 2 5 3" xfId="6078"/>
    <cellStyle name="Comma 4 3 2 3 2 5 3 2" xfId="31576"/>
    <cellStyle name="Comma 4 3 2 3 2 5 4" xfId="31573"/>
    <cellStyle name="Comma 4 3 2 3 2 6" xfId="6079"/>
    <cellStyle name="Comma 4 3 2 3 2 6 2" xfId="6080"/>
    <cellStyle name="Comma 4 3 2 3 2 6 2 2" xfId="31578"/>
    <cellStyle name="Comma 4 3 2 3 2 6 3" xfId="31577"/>
    <cellStyle name="Comma 4 3 2 3 2 7" xfId="6081"/>
    <cellStyle name="Comma 4 3 2 3 2 7 2" xfId="31579"/>
    <cellStyle name="Comma 4 3 2 3 2 8" xfId="28954"/>
    <cellStyle name="Comma 4 3 2 3 2 9" xfId="31532"/>
    <cellStyle name="Comma 4 3 2 3 3" xfId="6082"/>
    <cellStyle name="Comma 4 3 2 3 3 2" xfId="6083"/>
    <cellStyle name="Comma 4 3 2 3 3 2 2" xfId="6084"/>
    <cellStyle name="Comma 4 3 2 3 3 2 2 2" xfId="6085"/>
    <cellStyle name="Comma 4 3 2 3 3 2 2 2 2" xfId="6086"/>
    <cellStyle name="Comma 4 3 2 3 3 2 2 2 2 2" xfId="31584"/>
    <cellStyle name="Comma 4 3 2 3 3 2 2 2 3" xfId="31583"/>
    <cellStyle name="Comma 4 3 2 3 3 2 2 3" xfId="6087"/>
    <cellStyle name="Comma 4 3 2 3 3 2 2 3 2" xfId="31585"/>
    <cellStyle name="Comma 4 3 2 3 3 2 2 4" xfId="31582"/>
    <cellStyle name="Comma 4 3 2 3 3 2 3" xfId="6088"/>
    <cellStyle name="Comma 4 3 2 3 3 2 3 2" xfId="6089"/>
    <cellStyle name="Comma 4 3 2 3 3 2 3 2 2" xfId="31587"/>
    <cellStyle name="Comma 4 3 2 3 3 2 3 3" xfId="31586"/>
    <cellStyle name="Comma 4 3 2 3 3 2 4" xfId="6090"/>
    <cellStyle name="Comma 4 3 2 3 3 2 4 2" xfId="31588"/>
    <cellStyle name="Comma 4 3 2 3 3 2 5" xfId="31581"/>
    <cellStyle name="Comma 4 3 2 3 3 3" xfId="6091"/>
    <cellStyle name="Comma 4 3 2 3 3 3 2" xfId="6092"/>
    <cellStyle name="Comma 4 3 2 3 3 3 2 2" xfId="6093"/>
    <cellStyle name="Comma 4 3 2 3 3 3 2 2 2" xfId="31591"/>
    <cellStyle name="Comma 4 3 2 3 3 3 2 3" xfId="31590"/>
    <cellStyle name="Comma 4 3 2 3 3 3 3" xfId="6094"/>
    <cellStyle name="Comma 4 3 2 3 3 3 3 2" xfId="31592"/>
    <cellStyle name="Comma 4 3 2 3 3 3 4" xfId="31589"/>
    <cellStyle name="Comma 4 3 2 3 3 4" xfId="6095"/>
    <cellStyle name="Comma 4 3 2 3 3 4 2" xfId="6096"/>
    <cellStyle name="Comma 4 3 2 3 3 4 2 2" xfId="31594"/>
    <cellStyle name="Comma 4 3 2 3 3 4 3" xfId="31593"/>
    <cellStyle name="Comma 4 3 2 3 3 5" xfId="6097"/>
    <cellStyle name="Comma 4 3 2 3 3 5 2" xfId="31595"/>
    <cellStyle name="Comma 4 3 2 3 3 6" xfId="31580"/>
    <cellStyle name="Comma 4 3 2 3 4" xfId="6098"/>
    <cellStyle name="Comma 4 3 2 3 4 2" xfId="6099"/>
    <cellStyle name="Comma 4 3 2 3 4 2 2" xfId="6100"/>
    <cellStyle name="Comma 4 3 2 3 4 2 2 2" xfId="6101"/>
    <cellStyle name="Comma 4 3 2 3 4 2 2 2 2" xfId="6102"/>
    <cellStyle name="Comma 4 3 2 3 4 2 2 2 2 2" xfId="31600"/>
    <cellStyle name="Comma 4 3 2 3 4 2 2 2 3" xfId="31599"/>
    <cellStyle name="Comma 4 3 2 3 4 2 2 3" xfId="6103"/>
    <cellStyle name="Comma 4 3 2 3 4 2 2 3 2" xfId="31601"/>
    <cellStyle name="Comma 4 3 2 3 4 2 2 4" xfId="31598"/>
    <cellStyle name="Comma 4 3 2 3 4 2 3" xfId="6104"/>
    <cellStyle name="Comma 4 3 2 3 4 2 3 2" xfId="6105"/>
    <cellStyle name="Comma 4 3 2 3 4 2 3 2 2" xfId="31603"/>
    <cellStyle name="Comma 4 3 2 3 4 2 3 3" xfId="31602"/>
    <cellStyle name="Comma 4 3 2 3 4 2 4" xfId="6106"/>
    <cellStyle name="Comma 4 3 2 3 4 2 4 2" xfId="31604"/>
    <cellStyle name="Comma 4 3 2 3 4 2 5" xfId="31597"/>
    <cellStyle name="Comma 4 3 2 3 4 3" xfId="6107"/>
    <cellStyle name="Comma 4 3 2 3 4 3 2" xfId="6108"/>
    <cellStyle name="Comma 4 3 2 3 4 3 2 2" xfId="6109"/>
    <cellStyle name="Comma 4 3 2 3 4 3 2 2 2" xfId="31607"/>
    <cellStyle name="Comma 4 3 2 3 4 3 2 3" xfId="31606"/>
    <cellStyle name="Comma 4 3 2 3 4 3 3" xfId="6110"/>
    <cellStyle name="Comma 4 3 2 3 4 3 3 2" xfId="31608"/>
    <cellStyle name="Comma 4 3 2 3 4 3 4" xfId="31605"/>
    <cellStyle name="Comma 4 3 2 3 4 4" xfId="6111"/>
    <cellStyle name="Comma 4 3 2 3 4 4 2" xfId="6112"/>
    <cellStyle name="Comma 4 3 2 3 4 4 2 2" xfId="31610"/>
    <cellStyle name="Comma 4 3 2 3 4 4 3" xfId="31609"/>
    <cellStyle name="Comma 4 3 2 3 4 5" xfId="6113"/>
    <cellStyle name="Comma 4 3 2 3 4 5 2" xfId="31611"/>
    <cellStyle name="Comma 4 3 2 3 4 6" xfId="31596"/>
    <cellStyle name="Comma 4 3 2 3 5" xfId="6114"/>
    <cellStyle name="Comma 4 3 2 3 5 2" xfId="6115"/>
    <cellStyle name="Comma 4 3 2 3 5 2 2" xfId="6116"/>
    <cellStyle name="Comma 4 3 2 3 5 2 2 2" xfId="6117"/>
    <cellStyle name="Comma 4 3 2 3 5 2 2 2 2" xfId="6118"/>
    <cellStyle name="Comma 4 3 2 3 5 2 2 2 2 2" xfId="31616"/>
    <cellStyle name="Comma 4 3 2 3 5 2 2 2 3" xfId="31615"/>
    <cellStyle name="Comma 4 3 2 3 5 2 2 3" xfId="6119"/>
    <cellStyle name="Comma 4 3 2 3 5 2 2 3 2" xfId="31617"/>
    <cellStyle name="Comma 4 3 2 3 5 2 2 4" xfId="31614"/>
    <cellStyle name="Comma 4 3 2 3 5 2 3" xfId="6120"/>
    <cellStyle name="Comma 4 3 2 3 5 2 3 2" xfId="6121"/>
    <cellStyle name="Comma 4 3 2 3 5 2 3 2 2" xfId="31619"/>
    <cellStyle name="Comma 4 3 2 3 5 2 3 3" xfId="31618"/>
    <cellStyle name="Comma 4 3 2 3 5 2 4" xfId="6122"/>
    <cellStyle name="Comma 4 3 2 3 5 2 4 2" xfId="31620"/>
    <cellStyle name="Comma 4 3 2 3 5 2 5" xfId="31613"/>
    <cellStyle name="Comma 4 3 2 3 5 3" xfId="6123"/>
    <cellStyle name="Comma 4 3 2 3 5 3 2" xfId="6124"/>
    <cellStyle name="Comma 4 3 2 3 5 3 2 2" xfId="6125"/>
    <cellStyle name="Comma 4 3 2 3 5 3 2 2 2" xfId="31623"/>
    <cellStyle name="Comma 4 3 2 3 5 3 2 3" xfId="31622"/>
    <cellStyle name="Comma 4 3 2 3 5 3 3" xfId="6126"/>
    <cellStyle name="Comma 4 3 2 3 5 3 3 2" xfId="31624"/>
    <cellStyle name="Comma 4 3 2 3 5 3 4" xfId="31621"/>
    <cellStyle name="Comma 4 3 2 3 5 4" xfId="6127"/>
    <cellStyle name="Comma 4 3 2 3 5 4 2" xfId="6128"/>
    <cellStyle name="Comma 4 3 2 3 5 4 2 2" xfId="31626"/>
    <cellStyle name="Comma 4 3 2 3 5 4 3" xfId="31625"/>
    <cellStyle name="Comma 4 3 2 3 5 5" xfId="6129"/>
    <cellStyle name="Comma 4 3 2 3 5 5 2" xfId="31627"/>
    <cellStyle name="Comma 4 3 2 3 5 6" xfId="31612"/>
    <cellStyle name="Comma 4 3 2 3 6" xfId="6130"/>
    <cellStyle name="Comma 4 3 2 3 6 2" xfId="6131"/>
    <cellStyle name="Comma 4 3 2 3 6 2 2" xfId="6132"/>
    <cellStyle name="Comma 4 3 2 3 6 2 2 2" xfId="6133"/>
    <cellStyle name="Comma 4 3 2 3 6 2 2 2 2" xfId="31631"/>
    <cellStyle name="Comma 4 3 2 3 6 2 2 3" xfId="31630"/>
    <cellStyle name="Comma 4 3 2 3 6 2 3" xfId="6134"/>
    <cellStyle name="Comma 4 3 2 3 6 2 3 2" xfId="31632"/>
    <cellStyle name="Comma 4 3 2 3 6 2 4" xfId="31629"/>
    <cellStyle name="Comma 4 3 2 3 6 3" xfId="6135"/>
    <cellStyle name="Comma 4 3 2 3 6 3 2" xfId="6136"/>
    <cellStyle name="Comma 4 3 2 3 6 3 2 2" xfId="31634"/>
    <cellStyle name="Comma 4 3 2 3 6 3 3" xfId="31633"/>
    <cellStyle name="Comma 4 3 2 3 6 4" xfId="6137"/>
    <cellStyle name="Comma 4 3 2 3 6 4 2" xfId="31635"/>
    <cellStyle name="Comma 4 3 2 3 6 5" xfId="31628"/>
    <cellStyle name="Comma 4 3 2 3 7" xfId="6138"/>
    <cellStyle name="Comma 4 3 2 3 7 2" xfId="6139"/>
    <cellStyle name="Comma 4 3 2 3 7 2 2" xfId="6140"/>
    <cellStyle name="Comma 4 3 2 3 7 2 2 2" xfId="31638"/>
    <cellStyle name="Comma 4 3 2 3 7 2 3" xfId="31637"/>
    <cellStyle name="Comma 4 3 2 3 7 3" xfId="6141"/>
    <cellStyle name="Comma 4 3 2 3 7 3 2" xfId="31639"/>
    <cellStyle name="Comma 4 3 2 3 7 4" xfId="31636"/>
    <cellStyle name="Comma 4 3 2 3 8" xfId="6142"/>
    <cellStyle name="Comma 4 3 2 3 8 2" xfId="6143"/>
    <cellStyle name="Comma 4 3 2 3 8 2 2" xfId="31641"/>
    <cellStyle name="Comma 4 3 2 3 8 3" xfId="31640"/>
    <cellStyle name="Comma 4 3 2 3 9" xfId="6144"/>
    <cellStyle name="Comma 4 3 2 3 9 2" xfId="6145"/>
    <cellStyle name="Comma 4 3 2 3 9 2 2" xfId="31643"/>
    <cellStyle name="Comma 4 3 2 3 9 3" xfId="31642"/>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49"/>
    <cellStyle name="Comma 4 3 2 4 2 2 2 2 3" xfId="31648"/>
    <cellStyle name="Comma 4 3 2 4 2 2 2 3" xfId="6152"/>
    <cellStyle name="Comma 4 3 2 4 2 2 2 3 2" xfId="31650"/>
    <cellStyle name="Comma 4 3 2 4 2 2 2 4" xfId="31647"/>
    <cellStyle name="Comma 4 3 2 4 2 2 3" xfId="6153"/>
    <cellStyle name="Comma 4 3 2 4 2 2 3 2" xfId="6154"/>
    <cellStyle name="Comma 4 3 2 4 2 2 3 2 2" xfId="31652"/>
    <cellStyle name="Comma 4 3 2 4 2 2 3 3" xfId="31651"/>
    <cellStyle name="Comma 4 3 2 4 2 2 4" xfId="6155"/>
    <cellStyle name="Comma 4 3 2 4 2 2 4 2" xfId="31653"/>
    <cellStyle name="Comma 4 3 2 4 2 2 5" xfId="31646"/>
    <cellStyle name="Comma 4 3 2 4 2 3" xfId="6156"/>
    <cellStyle name="Comma 4 3 2 4 2 3 2" xfId="6157"/>
    <cellStyle name="Comma 4 3 2 4 2 3 2 2" xfId="6158"/>
    <cellStyle name="Comma 4 3 2 4 2 3 2 2 2" xfId="31656"/>
    <cellStyle name="Comma 4 3 2 4 2 3 2 3" xfId="31655"/>
    <cellStyle name="Comma 4 3 2 4 2 3 3" xfId="6159"/>
    <cellStyle name="Comma 4 3 2 4 2 3 3 2" xfId="31657"/>
    <cellStyle name="Comma 4 3 2 4 2 3 4" xfId="31654"/>
    <cellStyle name="Comma 4 3 2 4 2 4" xfId="6160"/>
    <cellStyle name="Comma 4 3 2 4 2 4 2" xfId="6161"/>
    <cellStyle name="Comma 4 3 2 4 2 4 2 2" xfId="31659"/>
    <cellStyle name="Comma 4 3 2 4 2 4 3" xfId="31658"/>
    <cellStyle name="Comma 4 3 2 4 2 5" xfId="6162"/>
    <cellStyle name="Comma 4 3 2 4 2 5 2" xfId="31660"/>
    <cellStyle name="Comma 4 3 2 4 2 6" xfId="31645"/>
    <cellStyle name="Comma 4 3 2 4 3" xfId="6163"/>
    <cellStyle name="Comma 4 3 2 4 3 2" xfId="6164"/>
    <cellStyle name="Comma 4 3 2 4 3 2 2" xfId="6165"/>
    <cellStyle name="Comma 4 3 2 4 3 2 2 2" xfId="6166"/>
    <cellStyle name="Comma 4 3 2 4 3 2 2 2 2" xfId="6167"/>
    <cellStyle name="Comma 4 3 2 4 3 2 2 2 2 2" xfId="31665"/>
    <cellStyle name="Comma 4 3 2 4 3 2 2 2 3" xfId="31664"/>
    <cellStyle name="Comma 4 3 2 4 3 2 2 3" xfId="6168"/>
    <cellStyle name="Comma 4 3 2 4 3 2 2 3 2" xfId="31666"/>
    <cellStyle name="Comma 4 3 2 4 3 2 2 4" xfId="31663"/>
    <cellStyle name="Comma 4 3 2 4 3 2 3" xfId="6169"/>
    <cellStyle name="Comma 4 3 2 4 3 2 3 2" xfId="6170"/>
    <cellStyle name="Comma 4 3 2 4 3 2 3 2 2" xfId="31668"/>
    <cellStyle name="Comma 4 3 2 4 3 2 3 3" xfId="31667"/>
    <cellStyle name="Comma 4 3 2 4 3 2 4" xfId="6171"/>
    <cellStyle name="Comma 4 3 2 4 3 2 4 2" xfId="31669"/>
    <cellStyle name="Comma 4 3 2 4 3 2 5" xfId="31662"/>
    <cellStyle name="Comma 4 3 2 4 3 3" xfId="6172"/>
    <cellStyle name="Comma 4 3 2 4 3 3 2" xfId="6173"/>
    <cellStyle name="Comma 4 3 2 4 3 3 2 2" xfId="6174"/>
    <cellStyle name="Comma 4 3 2 4 3 3 2 2 2" xfId="31672"/>
    <cellStyle name="Comma 4 3 2 4 3 3 2 3" xfId="31671"/>
    <cellStyle name="Comma 4 3 2 4 3 3 3" xfId="6175"/>
    <cellStyle name="Comma 4 3 2 4 3 3 3 2" xfId="31673"/>
    <cellStyle name="Comma 4 3 2 4 3 3 4" xfId="31670"/>
    <cellStyle name="Comma 4 3 2 4 3 4" xfId="6176"/>
    <cellStyle name="Comma 4 3 2 4 3 4 2" xfId="6177"/>
    <cellStyle name="Comma 4 3 2 4 3 4 2 2" xfId="31675"/>
    <cellStyle name="Comma 4 3 2 4 3 4 3" xfId="31674"/>
    <cellStyle name="Comma 4 3 2 4 3 5" xfId="6178"/>
    <cellStyle name="Comma 4 3 2 4 3 5 2" xfId="31676"/>
    <cellStyle name="Comma 4 3 2 4 3 6" xfId="31661"/>
    <cellStyle name="Comma 4 3 2 4 4" xfId="6179"/>
    <cellStyle name="Comma 4 3 2 4 4 2" xfId="6180"/>
    <cellStyle name="Comma 4 3 2 4 4 2 2" xfId="6181"/>
    <cellStyle name="Comma 4 3 2 4 4 2 2 2" xfId="6182"/>
    <cellStyle name="Comma 4 3 2 4 4 2 2 2 2" xfId="31680"/>
    <cellStyle name="Comma 4 3 2 4 4 2 2 3" xfId="31679"/>
    <cellStyle name="Comma 4 3 2 4 4 2 3" xfId="6183"/>
    <cellStyle name="Comma 4 3 2 4 4 2 3 2" xfId="31681"/>
    <cellStyle name="Comma 4 3 2 4 4 2 4" xfId="31678"/>
    <cellStyle name="Comma 4 3 2 4 4 3" xfId="6184"/>
    <cellStyle name="Comma 4 3 2 4 4 3 2" xfId="6185"/>
    <cellStyle name="Comma 4 3 2 4 4 3 2 2" xfId="31683"/>
    <cellStyle name="Comma 4 3 2 4 4 3 3" xfId="31682"/>
    <cellStyle name="Comma 4 3 2 4 4 4" xfId="6186"/>
    <cellStyle name="Comma 4 3 2 4 4 4 2" xfId="31684"/>
    <cellStyle name="Comma 4 3 2 4 4 5" xfId="31677"/>
    <cellStyle name="Comma 4 3 2 4 5" xfId="6187"/>
    <cellStyle name="Comma 4 3 2 4 5 2" xfId="6188"/>
    <cellStyle name="Comma 4 3 2 4 5 2 2" xfId="6189"/>
    <cellStyle name="Comma 4 3 2 4 5 2 2 2" xfId="31687"/>
    <cellStyle name="Comma 4 3 2 4 5 2 3" xfId="31686"/>
    <cellStyle name="Comma 4 3 2 4 5 3" xfId="6190"/>
    <cellStyle name="Comma 4 3 2 4 5 3 2" xfId="31688"/>
    <cellStyle name="Comma 4 3 2 4 5 4" xfId="31685"/>
    <cellStyle name="Comma 4 3 2 4 6" xfId="6191"/>
    <cellStyle name="Comma 4 3 2 4 6 2" xfId="6192"/>
    <cellStyle name="Comma 4 3 2 4 6 2 2" xfId="31690"/>
    <cellStyle name="Comma 4 3 2 4 6 3" xfId="31689"/>
    <cellStyle name="Comma 4 3 2 4 7" xfId="6193"/>
    <cellStyle name="Comma 4 3 2 4 7 2" xfId="31691"/>
    <cellStyle name="Comma 4 3 2 4 8" xfId="28955"/>
    <cellStyle name="Comma 4 3 2 4 9" xfId="31644"/>
    <cellStyle name="Comma 4 3 2 5" xfId="6194"/>
    <cellStyle name="Comma 4 3 2 5 2" xfId="6195"/>
    <cellStyle name="Comma 4 3 2 5 2 2" xfId="6196"/>
    <cellStyle name="Comma 4 3 2 5 2 2 2" xfId="6197"/>
    <cellStyle name="Comma 4 3 2 5 2 2 2 2" xfId="6198"/>
    <cellStyle name="Comma 4 3 2 5 2 2 2 2 2" xfId="31696"/>
    <cellStyle name="Comma 4 3 2 5 2 2 2 3" xfId="31695"/>
    <cellStyle name="Comma 4 3 2 5 2 2 3" xfId="6199"/>
    <cellStyle name="Comma 4 3 2 5 2 2 3 2" xfId="31697"/>
    <cellStyle name="Comma 4 3 2 5 2 2 4" xfId="31694"/>
    <cellStyle name="Comma 4 3 2 5 2 3" xfId="6200"/>
    <cellStyle name="Comma 4 3 2 5 2 3 2" xfId="6201"/>
    <cellStyle name="Comma 4 3 2 5 2 3 2 2" xfId="31699"/>
    <cellStyle name="Comma 4 3 2 5 2 3 3" xfId="31698"/>
    <cellStyle name="Comma 4 3 2 5 2 4" xfId="6202"/>
    <cellStyle name="Comma 4 3 2 5 2 4 2" xfId="31700"/>
    <cellStyle name="Comma 4 3 2 5 2 5" xfId="31693"/>
    <cellStyle name="Comma 4 3 2 5 3" xfId="6203"/>
    <cellStyle name="Comma 4 3 2 5 3 2" xfId="6204"/>
    <cellStyle name="Comma 4 3 2 5 3 2 2" xfId="6205"/>
    <cellStyle name="Comma 4 3 2 5 3 2 2 2" xfId="31703"/>
    <cellStyle name="Comma 4 3 2 5 3 2 3" xfId="31702"/>
    <cellStyle name="Comma 4 3 2 5 3 3" xfId="6206"/>
    <cellStyle name="Comma 4 3 2 5 3 3 2" xfId="31704"/>
    <cellStyle name="Comma 4 3 2 5 3 4" xfId="31701"/>
    <cellStyle name="Comma 4 3 2 5 4" xfId="6207"/>
    <cellStyle name="Comma 4 3 2 5 4 2" xfId="6208"/>
    <cellStyle name="Comma 4 3 2 5 4 2 2" xfId="31706"/>
    <cellStyle name="Comma 4 3 2 5 4 3" xfId="31705"/>
    <cellStyle name="Comma 4 3 2 5 5" xfId="6209"/>
    <cellStyle name="Comma 4 3 2 5 5 2" xfId="31707"/>
    <cellStyle name="Comma 4 3 2 5 6" xfId="31692"/>
    <cellStyle name="Comma 4 3 2 6" xfId="6210"/>
    <cellStyle name="Comma 4 3 2 6 2" xfId="6211"/>
    <cellStyle name="Comma 4 3 2 6 2 2" xfId="6212"/>
    <cellStyle name="Comma 4 3 2 6 2 2 2" xfId="6213"/>
    <cellStyle name="Comma 4 3 2 6 2 2 2 2" xfId="6214"/>
    <cellStyle name="Comma 4 3 2 6 2 2 2 2 2" xfId="31712"/>
    <cellStyle name="Comma 4 3 2 6 2 2 2 3" xfId="31711"/>
    <cellStyle name="Comma 4 3 2 6 2 2 3" xfId="6215"/>
    <cellStyle name="Comma 4 3 2 6 2 2 3 2" xfId="31713"/>
    <cellStyle name="Comma 4 3 2 6 2 2 4" xfId="31710"/>
    <cellStyle name="Comma 4 3 2 6 2 3" xfId="6216"/>
    <cellStyle name="Comma 4 3 2 6 2 3 2" xfId="6217"/>
    <cellStyle name="Comma 4 3 2 6 2 3 2 2" xfId="31715"/>
    <cellStyle name="Comma 4 3 2 6 2 3 3" xfId="31714"/>
    <cellStyle name="Comma 4 3 2 6 2 4" xfId="6218"/>
    <cellStyle name="Comma 4 3 2 6 2 4 2" xfId="31716"/>
    <cellStyle name="Comma 4 3 2 6 2 5" xfId="31709"/>
    <cellStyle name="Comma 4 3 2 6 3" xfId="6219"/>
    <cellStyle name="Comma 4 3 2 6 3 2" xfId="6220"/>
    <cellStyle name="Comma 4 3 2 6 3 2 2" xfId="6221"/>
    <cellStyle name="Comma 4 3 2 6 3 2 2 2" xfId="31719"/>
    <cellStyle name="Comma 4 3 2 6 3 2 3" xfId="31718"/>
    <cellStyle name="Comma 4 3 2 6 3 3" xfId="6222"/>
    <cellStyle name="Comma 4 3 2 6 3 3 2" xfId="31720"/>
    <cellStyle name="Comma 4 3 2 6 3 4" xfId="31717"/>
    <cellStyle name="Comma 4 3 2 6 4" xfId="6223"/>
    <cellStyle name="Comma 4 3 2 6 4 2" xfId="6224"/>
    <cellStyle name="Comma 4 3 2 6 4 2 2" xfId="31722"/>
    <cellStyle name="Comma 4 3 2 6 4 3" xfId="31721"/>
    <cellStyle name="Comma 4 3 2 6 5" xfId="6225"/>
    <cellStyle name="Comma 4 3 2 6 5 2" xfId="31723"/>
    <cellStyle name="Comma 4 3 2 6 6" xfId="31708"/>
    <cellStyle name="Comma 4 3 2 7" xfId="6226"/>
    <cellStyle name="Comma 4 3 2 7 2" xfId="6227"/>
    <cellStyle name="Comma 4 3 2 7 2 2" xfId="6228"/>
    <cellStyle name="Comma 4 3 2 7 2 2 2" xfId="6229"/>
    <cellStyle name="Comma 4 3 2 7 2 2 2 2" xfId="6230"/>
    <cellStyle name="Comma 4 3 2 7 2 2 2 2 2" xfId="31728"/>
    <cellStyle name="Comma 4 3 2 7 2 2 2 3" xfId="31727"/>
    <cellStyle name="Comma 4 3 2 7 2 2 3" xfId="6231"/>
    <cellStyle name="Comma 4 3 2 7 2 2 3 2" xfId="31729"/>
    <cellStyle name="Comma 4 3 2 7 2 2 4" xfId="31726"/>
    <cellStyle name="Comma 4 3 2 7 2 3" xfId="6232"/>
    <cellStyle name="Comma 4 3 2 7 2 3 2" xfId="6233"/>
    <cellStyle name="Comma 4 3 2 7 2 3 2 2" xfId="31731"/>
    <cellStyle name="Comma 4 3 2 7 2 3 3" xfId="31730"/>
    <cellStyle name="Comma 4 3 2 7 2 4" xfId="6234"/>
    <cellStyle name="Comma 4 3 2 7 2 4 2" xfId="31732"/>
    <cellStyle name="Comma 4 3 2 7 2 5" xfId="31725"/>
    <cellStyle name="Comma 4 3 2 7 3" xfId="6235"/>
    <cellStyle name="Comma 4 3 2 7 3 2" xfId="6236"/>
    <cellStyle name="Comma 4 3 2 7 3 2 2" xfId="6237"/>
    <cellStyle name="Comma 4 3 2 7 3 2 2 2" xfId="31735"/>
    <cellStyle name="Comma 4 3 2 7 3 2 3" xfId="31734"/>
    <cellStyle name="Comma 4 3 2 7 3 3" xfId="6238"/>
    <cellStyle name="Comma 4 3 2 7 3 3 2" xfId="31736"/>
    <cellStyle name="Comma 4 3 2 7 3 4" xfId="31733"/>
    <cellStyle name="Comma 4 3 2 7 4" xfId="6239"/>
    <cellStyle name="Comma 4 3 2 7 4 2" xfId="6240"/>
    <cellStyle name="Comma 4 3 2 7 4 2 2" xfId="31738"/>
    <cellStyle name="Comma 4 3 2 7 4 3" xfId="31737"/>
    <cellStyle name="Comma 4 3 2 7 5" xfId="6241"/>
    <cellStyle name="Comma 4 3 2 7 5 2" xfId="31739"/>
    <cellStyle name="Comma 4 3 2 7 6" xfId="31724"/>
    <cellStyle name="Comma 4 3 2 8" xfId="6242"/>
    <cellStyle name="Comma 4 3 2 8 2" xfId="6243"/>
    <cellStyle name="Comma 4 3 2 8 2 2" xfId="6244"/>
    <cellStyle name="Comma 4 3 2 8 2 2 2" xfId="6245"/>
    <cellStyle name="Comma 4 3 2 8 2 2 2 2" xfId="31743"/>
    <cellStyle name="Comma 4 3 2 8 2 2 3" xfId="31742"/>
    <cellStyle name="Comma 4 3 2 8 2 3" xfId="6246"/>
    <cellStyle name="Comma 4 3 2 8 2 3 2" xfId="31744"/>
    <cellStyle name="Comma 4 3 2 8 2 4" xfId="31741"/>
    <cellStyle name="Comma 4 3 2 8 3" xfId="6247"/>
    <cellStyle name="Comma 4 3 2 8 3 2" xfId="6248"/>
    <cellStyle name="Comma 4 3 2 8 3 2 2" xfId="31746"/>
    <cellStyle name="Comma 4 3 2 8 3 3" xfId="31745"/>
    <cellStyle name="Comma 4 3 2 8 4" xfId="6249"/>
    <cellStyle name="Comma 4 3 2 8 4 2" xfId="31747"/>
    <cellStyle name="Comma 4 3 2 8 5" xfId="31740"/>
    <cellStyle name="Comma 4 3 2 9" xfId="6250"/>
    <cellStyle name="Comma 4 3 2 9 2" xfId="6251"/>
    <cellStyle name="Comma 4 3 2 9 2 2" xfId="6252"/>
    <cellStyle name="Comma 4 3 2 9 2 2 2" xfId="31750"/>
    <cellStyle name="Comma 4 3 2 9 2 3" xfId="31749"/>
    <cellStyle name="Comma 4 3 2 9 3" xfId="6253"/>
    <cellStyle name="Comma 4 3 2 9 3 2" xfId="31751"/>
    <cellStyle name="Comma 4 3 2 9 4" xfId="31748"/>
    <cellStyle name="Comma 4 3 3" xfId="6254"/>
    <cellStyle name="Comma 4 3 3 10" xfId="6255"/>
    <cellStyle name="Comma 4 3 3 10 2" xfId="6256"/>
    <cellStyle name="Comma 4 3 3 10 2 2" xfId="31754"/>
    <cellStyle name="Comma 4 3 3 10 3" xfId="31753"/>
    <cellStyle name="Comma 4 3 3 11" xfId="6257"/>
    <cellStyle name="Comma 4 3 3 11 2" xfId="31755"/>
    <cellStyle name="Comma 4 3 3 12" xfId="28956"/>
    <cellStyle name="Comma 4 3 3 13" xfId="31752"/>
    <cellStyle name="Comma 4 3 3 2" xfId="6258"/>
    <cellStyle name="Comma 4 3 3 2 10" xfId="6259"/>
    <cellStyle name="Comma 4 3 3 2 10 2" xfId="31757"/>
    <cellStyle name="Comma 4 3 3 2 11" xfId="28957"/>
    <cellStyle name="Comma 4 3 3 2 12" xfId="31756"/>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63"/>
    <cellStyle name="Comma 4 3 3 2 2 2 2 2 2 3" xfId="31762"/>
    <cellStyle name="Comma 4 3 3 2 2 2 2 2 3" xfId="6266"/>
    <cellStyle name="Comma 4 3 3 2 2 2 2 2 3 2" xfId="31764"/>
    <cellStyle name="Comma 4 3 3 2 2 2 2 2 4" xfId="31761"/>
    <cellStyle name="Comma 4 3 3 2 2 2 2 3" xfId="6267"/>
    <cellStyle name="Comma 4 3 3 2 2 2 2 3 2" xfId="6268"/>
    <cellStyle name="Comma 4 3 3 2 2 2 2 3 2 2" xfId="31766"/>
    <cellStyle name="Comma 4 3 3 2 2 2 2 3 3" xfId="31765"/>
    <cellStyle name="Comma 4 3 3 2 2 2 2 4" xfId="6269"/>
    <cellStyle name="Comma 4 3 3 2 2 2 2 4 2" xfId="31767"/>
    <cellStyle name="Comma 4 3 3 2 2 2 2 5" xfId="31760"/>
    <cellStyle name="Comma 4 3 3 2 2 2 3" xfId="6270"/>
    <cellStyle name="Comma 4 3 3 2 2 2 3 2" xfId="6271"/>
    <cellStyle name="Comma 4 3 3 2 2 2 3 2 2" xfId="6272"/>
    <cellStyle name="Comma 4 3 3 2 2 2 3 2 2 2" xfId="31770"/>
    <cellStyle name="Comma 4 3 3 2 2 2 3 2 3" xfId="31769"/>
    <cellStyle name="Comma 4 3 3 2 2 2 3 3" xfId="6273"/>
    <cellStyle name="Comma 4 3 3 2 2 2 3 3 2" xfId="31771"/>
    <cellStyle name="Comma 4 3 3 2 2 2 3 4" xfId="31768"/>
    <cellStyle name="Comma 4 3 3 2 2 2 4" xfId="6274"/>
    <cellStyle name="Comma 4 3 3 2 2 2 4 2" xfId="6275"/>
    <cellStyle name="Comma 4 3 3 2 2 2 4 2 2" xfId="31773"/>
    <cellStyle name="Comma 4 3 3 2 2 2 4 3" xfId="31772"/>
    <cellStyle name="Comma 4 3 3 2 2 2 5" xfId="6276"/>
    <cellStyle name="Comma 4 3 3 2 2 2 5 2" xfId="31774"/>
    <cellStyle name="Comma 4 3 3 2 2 2 6" xfId="31759"/>
    <cellStyle name="Comma 4 3 3 2 2 3" xfId="6277"/>
    <cellStyle name="Comma 4 3 3 2 2 3 2" xfId="6278"/>
    <cellStyle name="Comma 4 3 3 2 2 3 2 2" xfId="6279"/>
    <cellStyle name="Comma 4 3 3 2 2 3 2 2 2" xfId="6280"/>
    <cellStyle name="Comma 4 3 3 2 2 3 2 2 2 2" xfId="6281"/>
    <cellStyle name="Comma 4 3 3 2 2 3 2 2 2 2 2" xfId="31779"/>
    <cellStyle name="Comma 4 3 3 2 2 3 2 2 2 3" xfId="31778"/>
    <cellStyle name="Comma 4 3 3 2 2 3 2 2 3" xfId="6282"/>
    <cellStyle name="Comma 4 3 3 2 2 3 2 2 3 2" xfId="31780"/>
    <cellStyle name="Comma 4 3 3 2 2 3 2 2 4" xfId="31777"/>
    <cellStyle name="Comma 4 3 3 2 2 3 2 3" xfId="6283"/>
    <cellStyle name="Comma 4 3 3 2 2 3 2 3 2" xfId="6284"/>
    <cellStyle name="Comma 4 3 3 2 2 3 2 3 2 2" xfId="31782"/>
    <cellStyle name="Comma 4 3 3 2 2 3 2 3 3" xfId="31781"/>
    <cellStyle name="Comma 4 3 3 2 2 3 2 4" xfId="6285"/>
    <cellStyle name="Comma 4 3 3 2 2 3 2 4 2" xfId="31783"/>
    <cellStyle name="Comma 4 3 3 2 2 3 2 5" xfId="31776"/>
    <cellStyle name="Comma 4 3 3 2 2 3 3" xfId="6286"/>
    <cellStyle name="Comma 4 3 3 2 2 3 3 2" xfId="6287"/>
    <cellStyle name="Comma 4 3 3 2 2 3 3 2 2" xfId="6288"/>
    <cellStyle name="Comma 4 3 3 2 2 3 3 2 2 2" xfId="31786"/>
    <cellStyle name="Comma 4 3 3 2 2 3 3 2 3" xfId="31785"/>
    <cellStyle name="Comma 4 3 3 2 2 3 3 3" xfId="6289"/>
    <cellStyle name="Comma 4 3 3 2 2 3 3 3 2" xfId="31787"/>
    <cellStyle name="Comma 4 3 3 2 2 3 3 4" xfId="31784"/>
    <cellStyle name="Comma 4 3 3 2 2 3 4" xfId="6290"/>
    <cellStyle name="Comma 4 3 3 2 2 3 4 2" xfId="6291"/>
    <cellStyle name="Comma 4 3 3 2 2 3 4 2 2" xfId="31789"/>
    <cellStyle name="Comma 4 3 3 2 2 3 4 3" xfId="31788"/>
    <cellStyle name="Comma 4 3 3 2 2 3 5" xfId="6292"/>
    <cellStyle name="Comma 4 3 3 2 2 3 5 2" xfId="31790"/>
    <cellStyle name="Comma 4 3 3 2 2 3 6" xfId="31775"/>
    <cellStyle name="Comma 4 3 3 2 2 4" xfId="6293"/>
    <cellStyle name="Comma 4 3 3 2 2 4 2" xfId="6294"/>
    <cellStyle name="Comma 4 3 3 2 2 4 2 2" xfId="6295"/>
    <cellStyle name="Comma 4 3 3 2 2 4 2 2 2" xfId="6296"/>
    <cellStyle name="Comma 4 3 3 2 2 4 2 2 2 2" xfId="31794"/>
    <cellStyle name="Comma 4 3 3 2 2 4 2 2 3" xfId="31793"/>
    <cellStyle name="Comma 4 3 3 2 2 4 2 3" xfId="6297"/>
    <cellStyle name="Comma 4 3 3 2 2 4 2 3 2" xfId="31795"/>
    <cellStyle name="Comma 4 3 3 2 2 4 2 4" xfId="31792"/>
    <cellStyle name="Comma 4 3 3 2 2 4 3" xfId="6298"/>
    <cellStyle name="Comma 4 3 3 2 2 4 3 2" xfId="6299"/>
    <cellStyle name="Comma 4 3 3 2 2 4 3 2 2" xfId="31797"/>
    <cellStyle name="Comma 4 3 3 2 2 4 3 3" xfId="31796"/>
    <cellStyle name="Comma 4 3 3 2 2 4 4" xfId="6300"/>
    <cellStyle name="Comma 4 3 3 2 2 4 4 2" xfId="31798"/>
    <cellStyle name="Comma 4 3 3 2 2 4 5" xfId="31791"/>
    <cellStyle name="Comma 4 3 3 2 2 5" xfId="6301"/>
    <cellStyle name="Comma 4 3 3 2 2 5 2" xfId="6302"/>
    <cellStyle name="Comma 4 3 3 2 2 5 2 2" xfId="6303"/>
    <cellStyle name="Comma 4 3 3 2 2 5 2 2 2" xfId="31801"/>
    <cellStyle name="Comma 4 3 3 2 2 5 2 3" xfId="31800"/>
    <cellStyle name="Comma 4 3 3 2 2 5 3" xfId="6304"/>
    <cellStyle name="Comma 4 3 3 2 2 5 3 2" xfId="31802"/>
    <cellStyle name="Comma 4 3 3 2 2 5 4" xfId="31799"/>
    <cellStyle name="Comma 4 3 3 2 2 6" xfId="6305"/>
    <cellStyle name="Comma 4 3 3 2 2 6 2" xfId="6306"/>
    <cellStyle name="Comma 4 3 3 2 2 6 2 2" xfId="31804"/>
    <cellStyle name="Comma 4 3 3 2 2 6 3" xfId="31803"/>
    <cellStyle name="Comma 4 3 3 2 2 7" xfId="6307"/>
    <cellStyle name="Comma 4 3 3 2 2 7 2" xfId="31805"/>
    <cellStyle name="Comma 4 3 3 2 2 8" xfId="28958"/>
    <cellStyle name="Comma 4 3 3 2 2 9" xfId="31758"/>
    <cellStyle name="Comma 4 3 3 2 3" xfId="6308"/>
    <cellStyle name="Comma 4 3 3 2 3 2" xfId="6309"/>
    <cellStyle name="Comma 4 3 3 2 3 2 2" xfId="6310"/>
    <cellStyle name="Comma 4 3 3 2 3 2 2 2" xfId="6311"/>
    <cellStyle name="Comma 4 3 3 2 3 2 2 2 2" xfId="6312"/>
    <cellStyle name="Comma 4 3 3 2 3 2 2 2 2 2" xfId="31810"/>
    <cellStyle name="Comma 4 3 3 2 3 2 2 2 3" xfId="31809"/>
    <cellStyle name="Comma 4 3 3 2 3 2 2 3" xfId="6313"/>
    <cellStyle name="Comma 4 3 3 2 3 2 2 3 2" xfId="31811"/>
    <cellStyle name="Comma 4 3 3 2 3 2 2 4" xfId="31808"/>
    <cellStyle name="Comma 4 3 3 2 3 2 3" xfId="6314"/>
    <cellStyle name="Comma 4 3 3 2 3 2 3 2" xfId="6315"/>
    <cellStyle name="Comma 4 3 3 2 3 2 3 2 2" xfId="31813"/>
    <cellStyle name="Comma 4 3 3 2 3 2 3 3" xfId="31812"/>
    <cellStyle name="Comma 4 3 3 2 3 2 4" xfId="6316"/>
    <cellStyle name="Comma 4 3 3 2 3 2 4 2" xfId="31814"/>
    <cellStyle name="Comma 4 3 3 2 3 2 5" xfId="31807"/>
    <cellStyle name="Comma 4 3 3 2 3 3" xfId="6317"/>
    <cellStyle name="Comma 4 3 3 2 3 3 2" xfId="6318"/>
    <cellStyle name="Comma 4 3 3 2 3 3 2 2" xfId="6319"/>
    <cellStyle name="Comma 4 3 3 2 3 3 2 2 2" xfId="31817"/>
    <cellStyle name="Comma 4 3 3 2 3 3 2 3" xfId="31816"/>
    <cellStyle name="Comma 4 3 3 2 3 3 3" xfId="6320"/>
    <cellStyle name="Comma 4 3 3 2 3 3 3 2" xfId="31818"/>
    <cellStyle name="Comma 4 3 3 2 3 3 4" xfId="31815"/>
    <cellStyle name="Comma 4 3 3 2 3 4" xfId="6321"/>
    <cellStyle name="Comma 4 3 3 2 3 4 2" xfId="6322"/>
    <cellStyle name="Comma 4 3 3 2 3 4 2 2" xfId="31820"/>
    <cellStyle name="Comma 4 3 3 2 3 4 3" xfId="31819"/>
    <cellStyle name="Comma 4 3 3 2 3 5" xfId="6323"/>
    <cellStyle name="Comma 4 3 3 2 3 5 2" xfId="31821"/>
    <cellStyle name="Comma 4 3 3 2 3 6" xfId="31806"/>
    <cellStyle name="Comma 4 3 3 2 4" xfId="6324"/>
    <cellStyle name="Comma 4 3 3 2 4 2" xfId="6325"/>
    <cellStyle name="Comma 4 3 3 2 4 2 2" xfId="6326"/>
    <cellStyle name="Comma 4 3 3 2 4 2 2 2" xfId="6327"/>
    <cellStyle name="Comma 4 3 3 2 4 2 2 2 2" xfId="6328"/>
    <cellStyle name="Comma 4 3 3 2 4 2 2 2 2 2" xfId="31826"/>
    <cellStyle name="Comma 4 3 3 2 4 2 2 2 3" xfId="31825"/>
    <cellStyle name="Comma 4 3 3 2 4 2 2 3" xfId="6329"/>
    <cellStyle name="Comma 4 3 3 2 4 2 2 3 2" xfId="31827"/>
    <cellStyle name="Comma 4 3 3 2 4 2 2 4" xfId="31824"/>
    <cellStyle name="Comma 4 3 3 2 4 2 3" xfId="6330"/>
    <cellStyle name="Comma 4 3 3 2 4 2 3 2" xfId="6331"/>
    <cellStyle name="Comma 4 3 3 2 4 2 3 2 2" xfId="31829"/>
    <cellStyle name="Comma 4 3 3 2 4 2 3 3" xfId="31828"/>
    <cellStyle name="Comma 4 3 3 2 4 2 4" xfId="6332"/>
    <cellStyle name="Comma 4 3 3 2 4 2 4 2" xfId="31830"/>
    <cellStyle name="Comma 4 3 3 2 4 2 5" xfId="31823"/>
    <cellStyle name="Comma 4 3 3 2 4 3" xfId="6333"/>
    <cellStyle name="Comma 4 3 3 2 4 3 2" xfId="6334"/>
    <cellStyle name="Comma 4 3 3 2 4 3 2 2" xfId="6335"/>
    <cellStyle name="Comma 4 3 3 2 4 3 2 2 2" xfId="31833"/>
    <cellStyle name="Comma 4 3 3 2 4 3 2 3" xfId="31832"/>
    <cellStyle name="Comma 4 3 3 2 4 3 3" xfId="6336"/>
    <cellStyle name="Comma 4 3 3 2 4 3 3 2" xfId="31834"/>
    <cellStyle name="Comma 4 3 3 2 4 3 4" xfId="31831"/>
    <cellStyle name="Comma 4 3 3 2 4 4" xfId="6337"/>
    <cellStyle name="Comma 4 3 3 2 4 4 2" xfId="6338"/>
    <cellStyle name="Comma 4 3 3 2 4 4 2 2" xfId="31836"/>
    <cellStyle name="Comma 4 3 3 2 4 4 3" xfId="31835"/>
    <cellStyle name="Comma 4 3 3 2 4 5" xfId="6339"/>
    <cellStyle name="Comma 4 3 3 2 4 5 2" xfId="31837"/>
    <cellStyle name="Comma 4 3 3 2 4 6" xfId="31822"/>
    <cellStyle name="Comma 4 3 3 2 5" xfId="6340"/>
    <cellStyle name="Comma 4 3 3 2 5 2" xfId="6341"/>
    <cellStyle name="Comma 4 3 3 2 5 2 2" xfId="6342"/>
    <cellStyle name="Comma 4 3 3 2 5 2 2 2" xfId="6343"/>
    <cellStyle name="Comma 4 3 3 2 5 2 2 2 2" xfId="6344"/>
    <cellStyle name="Comma 4 3 3 2 5 2 2 2 2 2" xfId="31842"/>
    <cellStyle name="Comma 4 3 3 2 5 2 2 2 3" xfId="31841"/>
    <cellStyle name="Comma 4 3 3 2 5 2 2 3" xfId="6345"/>
    <cellStyle name="Comma 4 3 3 2 5 2 2 3 2" xfId="31843"/>
    <cellStyle name="Comma 4 3 3 2 5 2 2 4" xfId="31840"/>
    <cellStyle name="Comma 4 3 3 2 5 2 3" xfId="6346"/>
    <cellStyle name="Comma 4 3 3 2 5 2 3 2" xfId="6347"/>
    <cellStyle name="Comma 4 3 3 2 5 2 3 2 2" xfId="31845"/>
    <cellStyle name="Comma 4 3 3 2 5 2 3 3" xfId="31844"/>
    <cellStyle name="Comma 4 3 3 2 5 2 4" xfId="6348"/>
    <cellStyle name="Comma 4 3 3 2 5 2 4 2" xfId="31846"/>
    <cellStyle name="Comma 4 3 3 2 5 2 5" xfId="31839"/>
    <cellStyle name="Comma 4 3 3 2 5 3" xfId="6349"/>
    <cellStyle name="Comma 4 3 3 2 5 3 2" xfId="6350"/>
    <cellStyle name="Comma 4 3 3 2 5 3 2 2" xfId="6351"/>
    <cellStyle name="Comma 4 3 3 2 5 3 2 2 2" xfId="31849"/>
    <cellStyle name="Comma 4 3 3 2 5 3 2 3" xfId="31848"/>
    <cellStyle name="Comma 4 3 3 2 5 3 3" xfId="6352"/>
    <cellStyle name="Comma 4 3 3 2 5 3 3 2" xfId="31850"/>
    <cellStyle name="Comma 4 3 3 2 5 3 4" xfId="31847"/>
    <cellStyle name="Comma 4 3 3 2 5 4" xfId="6353"/>
    <cellStyle name="Comma 4 3 3 2 5 4 2" xfId="6354"/>
    <cellStyle name="Comma 4 3 3 2 5 4 2 2" xfId="31852"/>
    <cellStyle name="Comma 4 3 3 2 5 4 3" xfId="31851"/>
    <cellStyle name="Comma 4 3 3 2 5 5" xfId="6355"/>
    <cellStyle name="Comma 4 3 3 2 5 5 2" xfId="31853"/>
    <cellStyle name="Comma 4 3 3 2 5 6" xfId="31838"/>
    <cellStyle name="Comma 4 3 3 2 6" xfId="6356"/>
    <cellStyle name="Comma 4 3 3 2 6 2" xfId="6357"/>
    <cellStyle name="Comma 4 3 3 2 6 2 2" xfId="6358"/>
    <cellStyle name="Comma 4 3 3 2 6 2 2 2" xfId="6359"/>
    <cellStyle name="Comma 4 3 3 2 6 2 2 2 2" xfId="31857"/>
    <cellStyle name="Comma 4 3 3 2 6 2 2 3" xfId="31856"/>
    <cellStyle name="Comma 4 3 3 2 6 2 3" xfId="6360"/>
    <cellStyle name="Comma 4 3 3 2 6 2 3 2" xfId="31858"/>
    <cellStyle name="Comma 4 3 3 2 6 2 4" xfId="31855"/>
    <cellStyle name="Comma 4 3 3 2 6 3" xfId="6361"/>
    <cellStyle name="Comma 4 3 3 2 6 3 2" xfId="6362"/>
    <cellStyle name="Comma 4 3 3 2 6 3 2 2" xfId="31860"/>
    <cellStyle name="Comma 4 3 3 2 6 3 3" xfId="31859"/>
    <cellStyle name="Comma 4 3 3 2 6 4" xfId="6363"/>
    <cellStyle name="Comma 4 3 3 2 6 4 2" xfId="31861"/>
    <cellStyle name="Comma 4 3 3 2 6 5" xfId="31854"/>
    <cellStyle name="Comma 4 3 3 2 7" xfId="6364"/>
    <cellStyle name="Comma 4 3 3 2 7 2" xfId="6365"/>
    <cellStyle name="Comma 4 3 3 2 7 2 2" xfId="6366"/>
    <cellStyle name="Comma 4 3 3 2 7 2 2 2" xfId="31864"/>
    <cellStyle name="Comma 4 3 3 2 7 2 3" xfId="31863"/>
    <cellStyle name="Comma 4 3 3 2 7 3" xfId="6367"/>
    <cellStyle name="Comma 4 3 3 2 7 3 2" xfId="31865"/>
    <cellStyle name="Comma 4 3 3 2 7 4" xfId="31862"/>
    <cellStyle name="Comma 4 3 3 2 8" xfId="6368"/>
    <cellStyle name="Comma 4 3 3 2 8 2" xfId="6369"/>
    <cellStyle name="Comma 4 3 3 2 8 2 2" xfId="31867"/>
    <cellStyle name="Comma 4 3 3 2 8 3" xfId="31866"/>
    <cellStyle name="Comma 4 3 3 2 9" xfId="6370"/>
    <cellStyle name="Comma 4 3 3 2 9 2" xfId="6371"/>
    <cellStyle name="Comma 4 3 3 2 9 2 2" xfId="31869"/>
    <cellStyle name="Comma 4 3 3 2 9 3" xfId="31868"/>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75"/>
    <cellStyle name="Comma 4 3 3 3 2 2 2 2 3" xfId="31874"/>
    <cellStyle name="Comma 4 3 3 3 2 2 2 3" xfId="6378"/>
    <cellStyle name="Comma 4 3 3 3 2 2 2 3 2" xfId="31876"/>
    <cellStyle name="Comma 4 3 3 3 2 2 2 4" xfId="31873"/>
    <cellStyle name="Comma 4 3 3 3 2 2 3" xfId="6379"/>
    <cellStyle name="Comma 4 3 3 3 2 2 3 2" xfId="6380"/>
    <cellStyle name="Comma 4 3 3 3 2 2 3 2 2" xfId="31878"/>
    <cellStyle name="Comma 4 3 3 3 2 2 3 3" xfId="31877"/>
    <cellStyle name="Comma 4 3 3 3 2 2 4" xfId="6381"/>
    <cellStyle name="Comma 4 3 3 3 2 2 4 2" xfId="31879"/>
    <cellStyle name="Comma 4 3 3 3 2 2 5" xfId="31872"/>
    <cellStyle name="Comma 4 3 3 3 2 3" xfId="6382"/>
    <cellStyle name="Comma 4 3 3 3 2 3 2" xfId="6383"/>
    <cellStyle name="Comma 4 3 3 3 2 3 2 2" xfId="6384"/>
    <cellStyle name="Comma 4 3 3 3 2 3 2 2 2" xfId="31882"/>
    <cellStyle name="Comma 4 3 3 3 2 3 2 3" xfId="31881"/>
    <cellStyle name="Comma 4 3 3 3 2 3 3" xfId="6385"/>
    <cellStyle name="Comma 4 3 3 3 2 3 3 2" xfId="31883"/>
    <cellStyle name="Comma 4 3 3 3 2 3 4" xfId="31880"/>
    <cellStyle name="Comma 4 3 3 3 2 4" xfId="6386"/>
    <cellStyle name="Comma 4 3 3 3 2 4 2" xfId="6387"/>
    <cellStyle name="Comma 4 3 3 3 2 4 2 2" xfId="31885"/>
    <cellStyle name="Comma 4 3 3 3 2 4 3" xfId="31884"/>
    <cellStyle name="Comma 4 3 3 3 2 5" xfId="6388"/>
    <cellStyle name="Comma 4 3 3 3 2 5 2" xfId="31886"/>
    <cellStyle name="Comma 4 3 3 3 2 6" xfId="31871"/>
    <cellStyle name="Comma 4 3 3 3 3" xfId="6389"/>
    <cellStyle name="Comma 4 3 3 3 3 2" xfId="6390"/>
    <cellStyle name="Comma 4 3 3 3 3 2 2" xfId="6391"/>
    <cellStyle name="Comma 4 3 3 3 3 2 2 2" xfId="6392"/>
    <cellStyle name="Comma 4 3 3 3 3 2 2 2 2" xfId="6393"/>
    <cellStyle name="Comma 4 3 3 3 3 2 2 2 2 2" xfId="31891"/>
    <cellStyle name="Comma 4 3 3 3 3 2 2 2 3" xfId="31890"/>
    <cellStyle name="Comma 4 3 3 3 3 2 2 3" xfId="6394"/>
    <cellStyle name="Comma 4 3 3 3 3 2 2 3 2" xfId="31892"/>
    <cellStyle name="Comma 4 3 3 3 3 2 2 4" xfId="31889"/>
    <cellStyle name="Comma 4 3 3 3 3 2 3" xfId="6395"/>
    <cellStyle name="Comma 4 3 3 3 3 2 3 2" xfId="6396"/>
    <cellStyle name="Comma 4 3 3 3 3 2 3 2 2" xfId="31894"/>
    <cellStyle name="Comma 4 3 3 3 3 2 3 3" xfId="31893"/>
    <cellStyle name="Comma 4 3 3 3 3 2 4" xfId="6397"/>
    <cellStyle name="Comma 4 3 3 3 3 2 4 2" xfId="31895"/>
    <cellStyle name="Comma 4 3 3 3 3 2 5" xfId="31888"/>
    <cellStyle name="Comma 4 3 3 3 3 3" xfId="6398"/>
    <cellStyle name="Comma 4 3 3 3 3 3 2" xfId="6399"/>
    <cellStyle name="Comma 4 3 3 3 3 3 2 2" xfId="6400"/>
    <cellStyle name="Comma 4 3 3 3 3 3 2 2 2" xfId="31898"/>
    <cellStyle name="Comma 4 3 3 3 3 3 2 3" xfId="31897"/>
    <cellStyle name="Comma 4 3 3 3 3 3 3" xfId="6401"/>
    <cellStyle name="Comma 4 3 3 3 3 3 3 2" xfId="31899"/>
    <cellStyle name="Comma 4 3 3 3 3 3 4" xfId="31896"/>
    <cellStyle name="Comma 4 3 3 3 3 4" xfId="6402"/>
    <cellStyle name="Comma 4 3 3 3 3 4 2" xfId="6403"/>
    <cellStyle name="Comma 4 3 3 3 3 4 2 2" xfId="31901"/>
    <cellStyle name="Comma 4 3 3 3 3 4 3" xfId="31900"/>
    <cellStyle name="Comma 4 3 3 3 3 5" xfId="6404"/>
    <cellStyle name="Comma 4 3 3 3 3 5 2" xfId="31902"/>
    <cellStyle name="Comma 4 3 3 3 3 6" xfId="31887"/>
    <cellStyle name="Comma 4 3 3 3 4" xfId="6405"/>
    <cellStyle name="Comma 4 3 3 3 4 2" xfId="6406"/>
    <cellStyle name="Comma 4 3 3 3 4 2 2" xfId="6407"/>
    <cellStyle name="Comma 4 3 3 3 4 2 2 2" xfId="6408"/>
    <cellStyle name="Comma 4 3 3 3 4 2 2 2 2" xfId="31906"/>
    <cellStyle name="Comma 4 3 3 3 4 2 2 3" xfId="31905"/>
    <cellStyle name="Comma 4 3 3 3 4 2 3" xfId="6409"/>
    <cellStyle name="Comma 4 3 3 3 4 2 3 2" xfId="31907"/>
    <cellStyle name="Comma 4 3 3 3 4 2 4" xfId="31904"/>
    <cellStyle name="Comma 4 3 3 3 4 3" xfId="6410"/>
    <cellStyle name="Comma 4 3 3 3 4 3 2" xfId="6411"/>
    <cellStyle name="Comma 4 3 3 3 4 3 2 2" xfId="31909"/>
    <cellStyle name="Comma 4 3 3 3 4 3 3" xfId="31908"/>
    <cellStyle name="Comma 4 3 3 3 4 4" xfId="6412"/>
    <cellStyle name="Comma 4 3 3 3 4 4 2" xfId="31910"/>
    <cellStyle name="Comma 4 3 3 3 4 5" xfId="31903"/>
    <cellStyle name="Comma 4 3 3 3 5" xfId="6413"/>
    <cellStyle name="Comma 4 3 3 3 5 2" xfId="6414"/>
    <cellStyle name="Comma 4 3 3 3 5 2 2" xfId="6415"/>
    <cellStyle name="Comma 4 3 3 3 5 2 2 2" xfId="31913"/>
    <cellStyle name="Comma 4 3 3 3 5 2 3" xfId="31912"/>
    <cellStyle name="Comma 4 3 3 3 5 3" xfId="6416"/>
    <cellStyle name="Comma 4 3 3 3 5 3 2" xfId="31914"/>
    <cellStyle name="Comma 4 3 3 3 5 4" xfId="31911"/>
    <cellStyle name="Comma 4 3 3 3 6" xfId="6417"/>
    <cellStyle name="Comma 4 3 3 3 6 2" xfId="6418"/>
    <cellStyle name="Comma 4 3 3 3 6 2 2" xfId="31916"/>
    <cellStyle name="Comma 4 3 3 3 6 3" xfId="31915"/>
    <cellStyle name="Comma 4 3 3 3 7" xfId="6419"/>
    <cellStyle name="Comma 4 3 3 3 7 2" xfId="31917"/>
    <cellStyle name="Comma 4 3 3 3 8" xfId="28959"/>
    <cellStyle name="Comma 4 3 3 3 9" xfId="31870"/>
    <cellStyle name="Comma 4 3 3 4" xfId="6420"/>
    <cellStyle name="Comma 4 3 3 4 2" xfId="6421"/>
    <cellStyle name="Comma 4 3 3 4 2 2" xfId="6422"/>
    <cellStyle name="Comma 4 3 3 4 2 2 2" xfId="6423"/>
    <cellStyle name="Comma 4 3 3 4 2 2 2 2" xfId="6424"/>
    <cellStyle name="Comma 4 3 3 4 2 2 2 2 2" xfId="31922"/>
    <cellStyle name="Comma 4 3 3 4 2 2 2 3" xfId="31921"/>
    <cellStyle name="Comma 4 3 3 4 2 2 3" xfId="6425"/>
    <cellStyle name="Comma 4 3 3 4 2 2 3 2" xfId="31923"/>
    <cellStyle name="Comma 4 3 3 4 2 2 4" xfId="31920"/>
    <cellStyle name="Comma 4 3 3 4 2 3" xfId="6426"/>
    <cellStyle name="Comma 4 3 3 4 2 3 2" xfId="6427"/>
    <cellStyle name="Comma 4 3 3 4 2 3 2 2" xfId="31925"/>
    <cellStyle name="Comma 4 3 3 4 2 3 3" xfId="31924"/>
    <cellStyle name="Comma 4 3 3 4 2 4" xfId="6428"/>
    <cellStyle name="Comma 4 3 3 4 2 4 2" xfId="31926"/>
    <cellStyle name="Comma 4 3 3 4 2 5" xfId="31919"/>
    <cellStyle name="Comma 4 3 3 4 3" xfId="6429"/>
    <cellStyle name="Comma 4 3 3 4 3 2" xfId="6430"/>
    <cellStyle name="Comma 4 3 3 4 3 2 2" xfId="6431"/>
    <cellStyle name="Comma 4 3 3 4 3 2 2 2" xfId="31929"/>
    <cellStyle name="Comma 4 3 3 4 3 2 3" xfId="31928"/>
    <cellStyle name="Comma 4 3 3 4 3 3" xfId="6432"/>
    <cellStyle name="Comma 4 3 3 4 3 3 2" xfId="31930"/>
    <cellStyle name="Comma 4 3 3 4 3 4" xfId="31927"/>
    <cellStyle name="Comma 4 3 3 4 4" xfId="6433"/>
    <cellStyle name="Comma 4 3 3 4 4 2" xfId="6434"/>
    <cellStyle name="Comma 4 3 3 4 4 2 2" xfId="31932"/>
    <cellStyle name="Comma 4 3 3 4 4 3" xfId="31931"/>
    <cellStyle name="Comma 4 3 3 4 5" xfId="6435"/>
    <cellStyle name="Comma 4 3 3 4 5 2" xfId="31933"/>
    <cellStyle name="Comma 4 3 3 4 6" xfId="31918"/>
    <cellStyle name="Comma 4 3 3 5" xfId="6436"/>
    <cellStyle name="Comma 4 3 3 5 2" xfId="6437"/>
    <cellStyle name="Comma 4 3 3 5 2 2" xfId="6438"/>
    <cellStyle name="Comma 4 3 3 5 2 2 2" xfId="6439"/>
    <cellStyle name="Comma 4 3 3 5 2 2 2 2" xfId="6440"/>
    <cellStyle name="Comma 4 3 3 5 2 2 2 2 2" xfId="31938"/>
    <cellStyle name="Comma 4 3 3 5 2 2 2 3" xfId="31937"/>
    <cellStyle name="Comma 4 3 3 5 2 2 3" xfId="6441"/>
    <cellStyle name="Comma 4 3 3 5 2 2 3 2" xfId="31939"/>
    <cellStyle name="Comma 4 3 3 5 2 2 4" xfId="31936"/>
    <cellStyle name="Comma 4 3 3 5 2 3" xfId="6442"/>
    <cellStyle name="Comma 4 3 3 5 2 3 2" xfId="6443"/>
    <cellStyle name="Comma 4 3 3 5 2 3 2 2" xfId="31941"/>
    <cellStyle name="Comma 4 3 3 5 2 3 3" xfId="31940"/>
    <cellStyle name="Comma 4 3 3 5 2 4" xfId="6444"/>
    <cellStyle name="Comma 4 3 3 5 2 4 2" xfId="31942"/>
    <cellStyle name="Comma 4 3 3 5 2 5" xfId="31935"/>
    <cellStyle name="Comma 4 3 3 5 3" xfId="6445"/>
    <cellStyle name="Comma 4 3 3 5 3 2" xfId="6446"/>
    <cellStyle name="Comma 4 3 3 5 3 2 2" xfId="6447"/>
    <cellStyle name="Comma 4 3 3 5 3 2 2 2" xfId="31945"/>
    <cellStyle name="Comma 4 3 3 5 3 2 3" xfId="31944"/>
    <cellStyle name="Comma 4 3 3 5 3 3" xfId="6448"/>
    <cellStyle name="Comma 4 3 3 5 3 3 2" xfId="31946"/>
    <cellStyle name="Comma 4 3 3 5 3 4" xfId="31943"/>
    <cellStyle name="Comma 4 3 3 5 4" xfId="6449"/>
    <cellStyle name="Comma 4 3 3 5 4 2" xfId="6450"/>
    <cellStyle name="Comma 4 3 3 5 4 2 2" xfId="31948"/>
    <cellStyle name="Comma 4 3 3 5 4 3" xfId="31947"/>
    <cellStyle name="Comma 4 3 3 5 5" xfId="6451"/>
    <cellStyle name="Comma 4 3 3 5 5 2" xfId="31949"/>
    <cellStyle name="Comma 4 3 3 5 6" xfId="31934"/>
    <cellStyle name="Comma 4 3 3 6" xfId="6452"/>
    <cellStyle name="Comma 4 3 3 6 2" xfId="6453"/>
    <cellStyle name="Comma 4 3 3 6 2 2" xfId="6454"/>
    <cellStyle name="Comma 4 3 3 6 2 2 2" xfId="6455"/>
    <cellStyle name="Comma 4 3 3 6 2 2 2 2" xfId="6456"/>
    <cellStyle name="Comma 4 3 3 6 2 2 2 2 2" xfId="31954"/>
    <cellStyle name="Comma 4 3 3 6 2 2 2 3" xfId="31953"/>
    <cellStyle name="Comma 4 3 3 6 2 2 3" xfId="6457"/>
    <cellStyle name="Comma 4 3 3 6 2 2 3 2" xfId="31955"/>
    <cellStyle name="Comma 4 3 3 6 2 2 4" xfId="31952"/>
    <cellStyle name="Comma 4 3 3 6 2 3" xfId="6458"/>
    <cellStyle name="Comma 4 3 3 6 2 3 2" xfId="6459"/>
    <cellStyle name="Comma 4 3 3 6 2 3 2 2" xfId="31957"/>
    <cellStyle name="Comma 4 3 3 6 2 3 3" xfId="31956"/>
    <cellStyle name="Comma 4 3 3 6 2 4" xfId="6460"/>
    <cellStyle name="Comma 4 3 3 6 2 4 2" xfId="31958"/>
    <cellStyle name="Comma 4 3 3 6 2 5" xfId="31951"/>
    <cellStyle name="Comma 4 3 3 6 3" xfId="6461"/>
    <cellStyle name="Comma 4 3 3 6 3 2" xfId="6462"/>
    <cellStyle name="Comma 4 3 3 6 3 2 2" xfId="6463"/>
    <cellStyle name="Comma 4 3 3 6 3 2 2 2" xfId="31961"/>
    <cellStyle name="Comma 4 3 3 6 3 2 3" xfId="31960"/>
    <cellStyle name="Comma 4 3 3 6 3 3" xfId="6464"/>
    <cellStyle name="Comma 4 3 3 6 3 3 2" xfId="31962"/>
    <cellStyle name="Comma 4 3 3 6 3 4" xfId="31959"/>
    <cellStyle name="Comma 4 3 3 6 4" xfId="6465"/>
    <cellStyle name="Comma 4 3 3 6 4 2" xfId="6466"/>
    <cellStyle name="Comma 4 3 3 6 4 2 2" xfId="31964"/>
    <cellStyle name="Comma 4 3 3 6 4 3" xfId="31963"/>
    <cellStyle name="Comma 4 3 3 6 5" xfId="6467"/>
    <cellStyle name="Comma 4 3 3 6 5 2" xfId="31965"/>
    <cellStyle name="Comma 4 3 3 6 6" xfId="31950"/>
    <cellStyle name="Comma 4 3 3 7" xfId="6468"/>
    <cellStyle name="Comma 4 3 3 7 2" xfId="6469"/>
    <cellStyle name="Comma 4 3 3 7 2 2" xfId="6470"/>
    <cellStyle name="Comma 4 3 3 7 2 2 2" xfId="6471"/>
    <cellStyle name="Comma 4 3 3 7 2 2 2 2" xfId="31969"/>
    <cellStyle name="Comma 4 3 3 7 2 2 3" xfId="31968"/>
    <cellStyle name="Comma 4 3 3 7 2 3" xfId="6472"/>
    <cellStyle name="Comma 4 3 3 7 2 3 2" xfId="31970"/>
    <cellStyle name="Comma 4 3 3 7 2 4" xfId="31967"/>
    <cellStyle name="Comma 4 3 3 7 3" xfId="6473"/>
    <cellStyle name="Comma 4 3 3 7 3 2" xfId="6474"/>
    <cellStyle name="Comma 4 3 3 7 3 2 2" xfId="31972"/>
    <cellStyle name="Comma 4 3 3 7 3 3" xfId="31971"/>
    <cellStyle name="Comma 4 3 3 7 4" xfId="6475"/>
    <cellStyle name="Comma 4 3 3 7 4 2" xfId="31973"/>
    <cellStyle name="Comma 4 3 3 7 5" xfId="31966"/>
    <cellStyle name="Comma 4 3 3 8" xfId="6476"/>
    <cellStyle name="Comma 4 3 3 8 2" xfId="6477"/>
    <cellStyle name="Comma 4 3 3 8 2 2" xfId="6478"/>
    <cellStyle name="Comma 4 3 3 8 2 2 2" xfId="31976"/>
    <cellStyle name="Comma 4 3 3 8 2 3" xfId="31975"/>
    <cellStyle name="Comma 4 3 3 8 3" xfId="6479"/>
    <cellStyle name="Comma 4 3 3 8 3 2" xfId="31977"/>
    <cellStyle name="Comma 4 3 3 8 4" xfId="31974"/>
    <cellStyle name="Comma 4 3 3 9" xfId="6480"/>
    <cellStyle name="Comma 4 3 3 9 2" xfId="6481"/>
    <cellStyle name="Comma 4 3 3 9 2 2" xfId="31979"/>
    <cellStyle name="Comma 4 3 3 9 3" xfId="31978"/>
    <cellStyle name="Comma 4 3 4" xfId="6482"/>
    <cellStyle name="Comma 4 3 4 10" xfId="6483"/>
    <cellStyle name="Comma 4 3 4 10 2" xfId="31981"/>
    <cellStyle name="Comma 4 3 4 11" xfId="28960"/>
    <cellStyle name="Comma 4 3 4 12" xfId="31980"/>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87"/>
    <cellStyle name="Comma 4 3 4 2 2 2 2 2 3" xfId="31986"/>
    <cellStyle name="Comma 4 3 4 2 2 2 2 3" xfId="6490"/>
    <cellStyle name="Comma 4 3 4 2 2 2 2 3 2" xfId="31988"/>
    <cellStyle name="Comma 4 3 4 2 2 2 2 4" xfId="31985"/>
    <cellStyle name="Comma 4 3 4 2 2 2 3" xfId="6491"/>
    <cellStyle name="Comma 4 3 4 2 2 2 3 2" xfId="6492"/>
    <cellStyle name="Comma 4 3 4 2 2 2 3 2 2" xfId="31990"/>
    <cellStyle name="Comma 4 3 4 2 2 2 3 3" xfId="31989"/>
    <cellStyle name="Comma 4 3 4 2 2 2 4" xfId="6493"/>
    <cellStyle name="Comma 4 3 4 2 2 2 4 2" xfId="31991"/>
    <cellStyle name="Comma 4 3 4 2 2 2 5" xfId="31984"/>
    <cellStyle name="Comma 4 3 4 2 2 3" xfId="6494"/>
    <cellStyle name="Comma 4 3 4 2 2 3 2" xfId="6495"/>
    <cellStyle name="Comma 4 3 4 2 2 3 2 2" xfId="6496"/>
    <cellStyle name="Comma 4 3 4 2 2 3 2 2 2" xfId="31994"/>
    <cellStyle name="Comma 4 3 4 2 2 3 2 3" xfId="31993"/>
    <cellStyle name="Comma 4 3 4 2 2 3 3" xfId="6497"/>
    <cellStyle name="Comma 4 3 4 2 2 3 3 2" xfId="31995"/>
    <cellStyle name="Comma 4 3 4 2 2 3 4" xfId="31992"/>
    <cellStyle name="Comma 4 3 4 2 2 4" xfId="6498"/>
    <cellStyle name="Comma 4 3 4 2 2 4 2" xfId="6499"/>
    <cellStyle name="Comma 4 3 4 2 2 4 2 2" xfId="31997"/>
    <cellStyle name="Comma 4 3 4 2 2 4 3" xfId="31996"/>
    <cellStyle name="Comma 4 3 4 2 2 5" xfId="6500"/>
    <cellStyle name="Comma 4 3 4 2 2 5 2" xfId="31998"/>
    <cellStyle name="Comma 4 3 4 2 2 6" xfId="31983"/>
    <cellStyle name="Comma 4 3 4 2 3" xfId="6501"/>
    <cellStyle name="Comma 4 3 4 2 3 2" xfId="6502"/>
    <cellStyle name="Comma 4 3 4 2 3 2 2" xfId="6503"/>
    <cellStyle name="Comma 4 3 4 2 3 2 2 2" xfId="6504"/>
    <cellStyle name="Comma 4 3 4 2 3 2 2 2 2" xfId="6505"/>
    <cellStyle name="Comma 4 3 4 2 3 2 2 2 2 2" xfId="32003"/>
    <cellStyle name="Comma 4 3 4 2 3 2 2 2 3" xfId="32002"/>
    <cellStyle name="Comma 4 3 4 2 3 2 2 3" xfId="6506"/>
    <cellStyle name="Comma 4 3 4 2 3 2 2 3 2" xfId="32004"/>
    <cellStyle name="Comma 4 3 4 2 3 2 2 4" xfId="32001"/>
    <cellStyle name="Comma 4 3 4 2 3 2 3" xfId="6507"/>
    <cellStyle name="Comma 4 3 4 2 3 2 3 2" xfId="6508"/>
    <cellStyle name="Comma 4 3 4 2 3 2 3 2 2" xfId="32006"/>
    <cellStyle name="Comma 4 3 4 2 3 2 3 3" xfId="32005"/>
    <cellStyle name="Comma 4 3 4 2 3 2 4" xfId="6509"/>
    <cellStyle name="Comma 4 3 4 2 3 2 4 2" xfId="32007"/>
    <cellStyle name="Comma 4 3 4 2 3 2 5" xfId="32000"/>
    <cellStyle name="Comma 4 3 4 2 3 3" xfId="6510"/>
    <cellStyle name="Comma 4 3 4 2 3 3 2" xfId="6511"/>
    <cellStyle name="Comma 4 3 4 2 3 3 2 2" xfId="6512"/>
    <cellStyle name="Comma 4 3 4 2 3 3 2 2 2" xfId="32010"/>
    <cellStyle name="Comma 4 3 4 2 3 3 2 3" xfId="32009"/>
    <cellStyle name="Comma 4 3 4 2 3 3 3" xfId="6513"/>
    <cellStyle name="Comma 4 3 4 2 3 3 3 2" xfId="32011"/>
    <cellStyle name="Comma 4 3 4 2 3 3 4" xfId="32008"/>
    <cellStyle name="Comma 4 3 4 2 3 4" xfId="6514"/>
    <cellStyle name="Comma 4 3 4 2 3 4 2" xfId="6515"/>
    <cellStyle name="Comma 4 3 4 2 3 4 2 2" xfId="32013"/>
    <cellStyle name="Comma 4 3 4 2 3 4 3" xfId="32012"/>
    <cellStyle name="Comma 4 3 4 2 3 5" xfId="6516"/>
    <cellStyle name="Comma 4 3 4 2 3 5 2" xfId="32014"/>
    <cellStyle name="Comma 4 3 4 2 3 6" xfId="31999"/>
    <cellStyle name="Comma 4 3 4 2 4" xfId="6517"/>
    <cellStyle name="Comma 4 3 4 2 4 2" xfId="6518"/>
    <cellStyle name="Comma 4 3 4 2 4 2 2" xfId="6519"/>
    <cellStyle name="Comma 4 3 4 2 4 2 2 2" xfId="6520"/>
    <cellStyle name="Comma 4 3 4 2 4 2 2 2 2" xfId="32018"/>
    <cellStyle name="Comma 4 3 4 2 4 2 2 3" xfId="32017"/>
    <cellStyle name="Comma 4 3 4 2 4 2 3" xfId="6521"/>
    <cellStyle name="Comma 4 3 4 2 4 2 3 2" xfId="32019"/>
    <cellStyle name="Comma 4 3 4 2 4 2 4" xfId="32016"/>
    <cellStyle name="Comma 4 3 4 2 4 3" xfId="6522"/>
    <cellStyle name="Comma 4 3 4 2 4 3 2" xfId="6523"/>
    <cellStyle name="Comma 4 3 4 2 4 3 2 2" xfId="32021"/>
    <cellStyle name="Comma 4 3 4 2 4 3 3" xfId="32020"/>
    <cellStyle name="Comma 4 3 4 2 4 4" xfId="6524"/>
    <cellStyle name="Comma 4 3 4 2 4 4 2" xfId="32022"/>
    <cellStyle name="Comma 4 3 4 2 4 5" xfId="32015"/>
    <cellStyle name="Comma 4 3 4 2 5" xfId="6525"/>
    <cellStyle name="Comma 4 3 4 2 5 2" xfId="6526"/>
    <cellStyle name="Comma 4 3 4 2 5 2 2" xfId="6527"/>
    <cellStyle name="Comma 4 3 4 2 5 2 2 2" xfId="32025"/>
    <cellStyle name="Comma 4 3 4 2 5 2 3" xfId="32024"/>
    <cellStyle name="Comma 4 3 4 2 5 3" xfId="6528"/>
    <cellStyle name="Comma 4 3 4 2 5 3 2" xfId="32026"/>
    <cellStyle name="Comma 4 3 4 2 5 4" xfId="32023"/>
    <cellStyle name="Comma 4 3 4 2 6" xfId="6529"/>
    <cellStyle name="Comma 4 3 4 2 6 2" xfId="6530"/>
    <cellStyle name="Comma 4 3 4 2 6 2 2" xfId="32028"/>
    <cellStyle name="Comma 4 3 4 2 6 3" xfId="32027"/>
    <cellStyle name="Comma 4 3 4 2 7" xfId="6531"/>
    <cellStyle name="Comma 4 3 4 2 7 2" xfId="32029"/>
    <cellStyle name="Comma 4 3 4 2 8" xfId="28961"/>
    <cellStyle name="Comma 4 3 4 2 9" xfId="31982"/>
    <cellStyle name="Comma 4 3 4 3" xfId="6532"/>
    <cellStyle name="Comma 4 3 4 3 2" xfId="6533"/>
    <cellStyle name="Comma 4 3 4 3 2 2" xfId="6534"/>
    <cellStyle name="Comma 4 3 4 3 2 2 2" xfId="6535"/>
    <cellStyle name="Comma 4 3 4 3 2 2 2 2" xfId="6536"/>
    <cellStyle name="Comma 4 3 4 3 2 2 2 2 2" xfId="32034"/>
    <cellStyle name="Comma 4 3 4 3 2 2 2 3" xfId="32033"/>
    <cellStyle name="Comma 4 3 4 3 2 2 3" xfId="6537"/>
    <cellStyle name="Comma 4 3 4 3 2 2 3 2" xfId="32035"/>
    <cellStyle name="Comma 4 3 4 3 2 2 4" xfId="32032"/>
    <cellStyle name="Comma 4 3 4 3 2 3" xfId="6538"/>
    <cellStyle name="Comma 4 3 4 3 2 3 2" xfId="6539"/>
    <cellStyle name="Comma 4 3 4 3 2 3 2 2" xfId="32037"/>
    <cellStyle name="Comma 4 3 4 3 2 3 3" xfId="32036"/>
    <cellStyle name="Comma 4 3 4 3 2 4" xfId="6540"/>
    <cellStyle name="Comma 4 3 4 3 2 4 2" xfId="32038"/>
    <cellStyle name="Comma 4 3 4 3 2 5" xfId="32031"/>
    <cellStyle name="Comma 4 3 4 3 3" xfId="6541"/>
    <cellStyle name="Comma 4 3 4 3 3 2" xfId="6542"/>
    <cellStyle name="Comma 4 3 4 3 3 2 2" xfId="6543"/>
    <cellStyle name="Comma 4 3 4 3 3 2 2 2" xfId="32041"/>
    <cellStyle name="Comma 4 3 4 3 3 2 3" xfId="32040"/>
    <cellStyle name="Comma 4 3 4 3 3 3" xfId="6544"/>
    <cellStyle name="Comma 4 3 4 3 3 3 2" xfId="32042"/>
    <cellStyle name="Comma 4 3 4 3 3 4" xfId="32039"/>
    <cellStyle name="Comma 4 3 4 3 4" xfId="6545"/>
    <cellStyle name="Comma 4 3 4 3 4 2" xfId="6546"/>
    <cellStyle name="Comma 4 3 4 3 4 2 2" xfId="32044"/>
    <cellStyle name="Comma 4 3 4 3 4 3" xfId="32043"/>
    <cellStyle name="Comma 4 3 4 3 5" xfId="6547"/>
    <cellStyle name="Comma 4 3 4 3 5 2" xfId="32045"/>
    <cellStyle name="Comma 4 3 4 3 6" xfId="32030"/>
    <cellStyle name="Comma 4 3 4 4" xfId="6548"/>
    <cellStyle name="Comma 4 3 4 4 2" xfId="6549"/>
    <cellStyle name="Comma 4 3 4 4 2 2" xfId="6550"/>
    <cellStyle name="Comma 4 3 4 4 2 2 2" xfId="6551"/>
    <cellStyle name="Comma 4 3 4 4 2 2 2 2" xfId="6552"/>
    <cellStyle name="Comma 4 3 4 4 2 2 2 2 2" xfId="32050"/>
    <cellStyle name="Comma 4 3 4 4 2 2 2 3" xfId="32049"/>
    <cellStyle name="Comma 4 3 4 4 2 2 3" xfId="6553"/>
    <cellStyle name="Comma 4 3 4 4 2 2 3 2" xfId="32051"/>
    <cellStyle name="Comma 4 3 4 4 2 2 4" xfId="32048"/>
    <cellStyle name="Comma 4 3 4 4 2 3" xfId="6554"/>
    <cellStyle name="Comma 4 3 4 4 2 3 2" xfId="6555"/>
    <cellStyle name="Comma 4 3 4 4 2 3 2 2" xfId="32053"/>
    <cellStyle name="Comma 4 3 4 4 2 3 3" xfId="32052"/>
    <cellStyle name="Comma 4 3 4 4 2 4" xfId="6556"/>
    <cellStyle name="Comma 4 3 4 4 2 4 2" xfId="32054"/>
    <cellStyle name="Comma 4 3 4 4 2 5" xfId="32047"/>
    <cellStyle name="Comma 4 3 4 4 3" xfId="6557"/>
    <cellStyle name="Comma 4 3 4 4 3 2" xfId="6558"/>
    <cellStyle name="Comma 4 3 4 4 3 2 2" xfId="6559"/>
    <cellStyle name="Comma 4 3 4 4 3 2 2 2" xfId="32057"/>
    <cellStyle name="Comma 4 3 4 4 3 2 3" xfId="32056"/>
    <cellStyle name="Comma 4 3 4 4 3 3" xfId="6560"/>
    <cellStyle name="Comma 4 3 4 4 3 3 2" xfId="32058"/>
    <cellStyle name="Comma 4 3 4 4 3 4" xfId="32055"/>
    <cellStyle name="Comma 4 3 4 4 4" xfId="6561"/>
    <cellStyle name="Comma 4 3 4 4 4 2" xfId="6562"/>
    <cellStyle name="Comma 4 3 4 4 4 2 2" xfId="32060"/>
    <cellStyle name="Comma 4 3 4 4 4 3" xfId="32059"/>
    <cellStyle name="Comma 4 3 4 4 5" xfId="6563"/>
    <cellStyle name="Comma 4 3 4 4 5 2" xfId="32061"/>
    <cellStyle name="Comma 4 3 4 4 6" xfId="32046"/>
    <cellStyle name="Comma 4 3 4 5" xfId="6564"/>
    <cellStyle name="Comma 4 3 4 5 2" xfId="6565"/>
    <cellStyle name="Comma 4 3 4 5 2 2" xfId="6566"/>
    <cellStyle name="Comma 4 3 4 5 2 2 2" xfId="6567"/>
    <cellStyle name="Comma 4 3 4 5 2 2 2 2" xfId="6568"/>
    <cellStyle name="Comma 4 3 4 5 2 2 2 2 2" xfId="32066"/>
    <cellStyle name="Comma 4 3 4 5 2 2 2 3" xfId="32065"/>
    <cellStyle name="Comma 4 3 4 5 2 2 3" xfId="6569"/>
    <cellStyle name="Comma 4 3 4 5 2 2 3 2" xfId="32067"/>
    <cellStyle name="Comma 4 3 4 5 2 2 4" xfId="32064"/>
    <cellStyle name="Comma 4 3 4 5 2 3" xfId="6570"/>
    <cellStyle name="Comma 4 3 4 5 2 3 2" xfId="6571"/>
    <cellStyle name="Comma 4 3 4 5 2 3 2 2" xfId="32069"/>
    <cellStyle name="Comma 4 3 4 5 2 3 3" xfId="32068"/>
    <cellStyle name="Comma 4 3 4 5 2 4" xfId="6572"/>
    <cellStyle name="Comma 4 3 4 5 2 4 2" xfId="32070"/>
    <cellStyle name="Comma 4 3 4 5 2 5" xfId="32063"/>
    <cellStyle name="Comma 4 3 4 5 3" xfId="6573"/>
    <cellStyle name="Comma 4 3 4 5 3 2" xfId="6574"/>
    <cellStyle name="Comma 4 3 4 5 3 2 2" xfId="6575"/>
    <cellStyle name="Comma 4 3 4 5 3 2 2 2" xfId="32073"/>
    <cellStyle name="Comma 4 3 4 5 3 2 3" xfId="32072"/>
    <cellStyle name="Comma 4 3 4 5 3 3" xfId="6576"/>
    <cellStyle name="Comma 4 3 4 5 3 3 2" xfId="32074"/>
    <cellStyle name="Comma 4 3 4 5 3 4" xfId="32071"/>
    <cellStyle name="Comma 4 3 4 5 4" xfId="6577"/>
    <cellStyle name="Comma 4 3 4 5 4 2" xfId="6578"/>
    <cellStyle name="Comma 4 3 4 5 4 2 2" xfId="32076"/>
    <cellStyle name="Comma 4 3 4 5 4 3" xfId="32075"/>
    <cellStyle name="Comma 4 3 4 5 5" xfId="6579"/>
    <cellStyle name="Comma 4 3 4 5 5 2" xfId="32077"/>
    <cellStyle name="Comma 4 3 4 5 6" xfId="32062"/>
    <cellStyle name="Comma 4 3 4 6" xfId="6580"/>
    <cellStyle name="Comma 4 3 4 6 2" xfId="6581"/>
    <cellStyle name="Comma 4 3 4 6 2 2" xfId="6582"/>
    <cellStyle name="Comma 4 3 4 6 2 2 2" xfId="6583"/>
    <cellStyle name="Comma 4 3 4 6 2 2 2 2" xfId="32081"/>
    <cellStyle name="Comma 4 3 4 6 2 2 3" xfId="32080"/>
    <cellStyle name="Comma 4 3 4 6 2 3" xfId="6584"/>
    <cellStyle name="Comma 4 3 4 6 2 3 2" xfId="32082"/>
    <cellStyle name="Comma 4 3 4 6 2 4" xfId="32079"/>
    <cellStyle name="Comma 4 3 4 6 3" xfId="6585"/>
    <cellStyle name="Comma 4 3 4 6 3 2" xfId="6586"/>
    <cellStyle name="Comma 4 3 4 6 3 2 2" xfId="32084"/>
    <cellStyle name="Comma 4 3 4 6 3 3" xfId="32083"/>
    <cellStyle name="Comma 4 3 4 6 4" xfId="6587"/>
    <cellStyle name="Comma 4 3 4 6 4 2" xfId="32085"/>
    <cellStyle name="Comma 4 3 4 6 5" xfId="32078"/>
    <cellStyle name="Comma 4 3 4 7" xfId="6588"/>
    <cellStyle name="Comma 4 3 4 7 2" xfId="6589"/>
    <cellStyle name="Comma 4 3 4 7 2 2" xfId="6590"/>
    <cellStyle name="Comma 4 3 4 7 2 2 2" xfId="32088"/>
    <cellStyle name="Comma 4 3 4 7 2 3" xfId="32087"/>
    <cellStyle name="Comma 4 3 4 7 3" xfId="6591"/>
    <cellStyle name="Comma 4 3 4 7 3 2" xfId="32089"/>
    <cellStyle name="Comma 4 3 4 7 4" xfId="32086"/>
    <cellStyle name="Comma 4 3 4 8" xfId="6592"/>
    <cellStyle name="Comma 4 3 4 8 2" xfId="6593"/>
    <cellStyle name="Comma 4 3 4 8 2 2" xfId="32091"/>
    <cellStyle name="Comma 4 3 4 8 3" xfId="32090"/>
    <cellStyle name="Comma 4 3 4 9" xfId="6594"/>
    <cellStyle name="Comma 4 3 4 9 2" xfId="6595"/>
    <cellStyle name="Comma 4 3 4 9 2 2" xfId="32093"/>
    <cellStyle name="Comma 4 3 4 9 3" xfId="32092"/>
    <cellStyle name="Comma 4 3 5" xfId="6596"/>
    <cellStyle name="Comma 4 3 5 10" xfId="6597"/>
    <cellStyle name="Comma 4 3 5 10 2" xfId="32095"/>
    <cellStyle name="Comma 4 3 5 11" xfId="28962"/>
    <cellStyle name="Comma 4 3 5 12" xfId="32094"/>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01"/>
    <cellStyle name="Comma 4 3 5 2 2 2 2 2 3" xfId="32100"/>
    <cellStyle name="Comma 4 3 5 2 2 2 2 3" xfId="6604"/>
    <cellStyle name="Comma 4 3 5 2 2 2 2 3 2" xfId="32102"/>
    <cellStyle name="Comma 4 3 5 2 2 2 2 4" xfId="32099"/>
    <cellStyle name="Comma 4 3 5 2 2 2 3" xfId="6605"/>
    <cellStyle name="Comma 4 3 5 2 2 2 3 2" xfId="6606"/>
    <cellStyle name="Comma 4 3 5 2 2 2 3 2 2" xfId="32104"/>
    <cellStyle name="Comma 4 3 5 2 2 2 3 3" xfId="32103"/>
    <cellStyle name="Comma 4 3 5 2 2 2 4" xfId="6607"/>
    <cellStyle name="Comma 4 3 5 2 2 2 4 2" xfId="32105"/>
    <cellStyle name="Comma 4 3 5 2 2 2 5" xfId="32098"/>
    <cellStyle name="Comma 4 3 5 2 2 3" xfId="6608"/>
    <cellStyle name="Comma 4 3 5 2 2 3 2" xfId="6609"/>
    <cellStyle name="Comma 4 3 5 2 2 3 2 2" xfId="6610"/>
    <cellStyle name="Comma 4 3 5 2 2 3 2 2 2" xfId="32108"/>
    <cellStyle name="Comma 4 3 5 2 2 3 2 3" xfId="32107"/>
    <cellStyle name="Comma 4 3 5 2 2 3 3" xfId="6611"/>
    <cellStyle name="Comma 4 3 5 2 2 3 3 2" xfId="32109"/>
    <cellStyle name="Comma 4 3 5 2 2 3 4" xfId="32106"/>
    <cellStyle name="Comma 4 3 5 2 2 4" xfId="6612"/>
    <cellStyle name="Comma 4 3 5 2 2 4 2" xfId="6613"/>
    <cellStyle name="Comma 4 3 5 2 2 4 2 2" xfId="32111"/>
    <cellStyle name="Comma 4 3 5 2 2 4 3" xfId="32110"/>
    <cellStyle name="Comma 4 3 5 2 2 5" xfId="6614"/>
    <cellStyle name="Comma 4 3 5 2 2 5 2" xfId="32112"/>
    <cellStyle name="Comma 4 3 5 2 2 6" xfId="32097"/>
    <cellStyle name="Comma 4 3 5 2 3" xfId="6615"/>
    <cellStyle name="Comma 4 3 5 2 3 2" xfId="6616"/>
    <cellStyle name="Comma 4 3 5 2 3 2 2" xfId="6617"/>
    <cellStyle name="Comma 4 3 5 2 3 2 2 2" xfId="6618"/>
    <cellStyle name="Comma 4 3 5 2 3 2 2 2 2" xfId="6619"/>
    <cellStyle name="Comma 4 3 5 2 3 2 2 2 2 2" xfId="32117"/>
    <cellStyle name="Comma 4 3 5 2 3 2 2 2 3" xfId="32116"/>
    <cellStyle name="Comma 4 3 5 2 3 2 2 3" xfId="6620"/>
    <cellStyle name="Comma 4 3 5 2 3 2 2 3 2" xfId="32118"/>
    <cellStyle name="Comma 4 3 5 2 3 2 2 4" xfId="32115"/>
    <cellStyle name="Comma 4 3 5 2 3 2 3" xfId="6621"/>
    <cellStyle name="Comma 4 3 5 2 3 2 3 2" xfId="6622"/>
    <cellStyle name="Comma 4 3 5 2 3 2 3 2 2" xfId="32120"/>
    <cellStyle name="Comma 4 3 5 2 3 2 3 3" xfId="32119"/>
    <cellStyle name="Comma 4 3 5 2 3 2 4" xfId="6623"/>
    <cellStyle name="Comma 4 3 5 2 3 2 4 2" xfId="32121"/>
    <cellStyle name="Comma 4 3 5 2 3 2 5" xfId="32114"/>
    <cellStyle name="Comma 4 3 5 2 3 3" xfId="6624"/>
    <cellStyle name="Comma 4 3 5 2 3 3 2" xfId="6625"/>
    <cellStyle name="Comma 4 3 5 2 3 3 2 2" xfId="6626"/>
    <cellStyle name="Comma 4 3 5 2 3 3 2 2 2" xfId="32124"/>
    <cellStyle name="Comma 4 3 5 2 3 3 2 3" xfId="32123"/>
    <cellStyle name="Comma 4 3 5 2 3 3 3" xfId="6627"/>
    <cellStyle name="Comma 4 3 5 2 3 3 3 2" xfId="32125"/>
    <cellStyle name="Comma 4 3 5 2 3 3 4" xfId="32122"/>
    <cellStyle name="Comma 4 3 5 2 3 4" xfId="6628"/>
    <cellStyle name="Comma 4 3 5 2 3 4 2" xfId="6629"/>
    <cellStyle name="Comma 4 3 5 2 3 4 2 2" xfId="32127"/>
    <cellStyle name="Comma 4 3 5 2 3 4 3" xfId="32126"/>
    <cellStyle name="Comma 4 3 5 2 3 5" xfId="6630"/>
    <cellStyle name="Comma 4 3 5 2 3 5 2" xfId="32128"/>
    <cellStyle name="Comma 4 3 5 2 3 6" xfId="32113"/>
    <cellStyle name="Comma 4 3 5 2 4" xfId="6631"/>
    <cellStyle name="Comma 4 3 5 2 4 2" xfId="6632"/>
    <cellStyle name="Comma 4 3 5 2 4 2 2" xfId="6633"/>
    <cellStyle name="Comma 4 3 5 2 4 2 2 2" xfId="6634"/>
    <cellStyle name="Comma 4 3 5 2 4 2 2 2 2" xfId="32132"/>
    <cellStyle name="Comma 4 3 5 2 4 2 2 3" xfId="32131"/>
    <cellStyle name="Comma 4 3 5 2 4 2 3" xfId="6635"/>
    <cellStyle name="Comma 4 3 5 2 4 2 3 2" xfId="32133"/>
    <cellStyle name="Comma 4 3 5 2 4 2 4" xfId="32130"/>
    <cellStyle name="Comma 4 3 5 2 4 3" xfId="6636"/>
    <cellStyle name="Comma 4 3 5 2 4 3 2" xfId="6637"/>
    <cellStyle name="Comma 4 3 5 2 4 3 2 2" xfId="32135"/>
    <cellStyle name="Comma 4 3 5 2 4 3 3" xfId="32134"/>
    <cellStyle name="Comma 4 3 5 2 4 4" xfId="6638"/>
    <cellStyle name="Comma 4 3 5 2 4 4 2" xfId="32136"/>
    <cellStyle name="Comma 4 3 5 2 4 5" xfId="32129"/>
    <cellStyle name="Comma 4 3 5 2 5" xfId="6639"/>
    <cellStyle name="Comma 4 3 5 2 5 2" xfId="6640"/>
    <cellStyle name="Comma 4 3 5 2 5 2 2" xfId="6641"/>
    <cellStyle name="Comma 4 3 5 2 5 2 2 2" xfId="32139"/>
    <cellStyle name="Comma 4 3 5 2 5 2 3" xfId="32138"/>
    <cellStyle name="Comma 4 3 5 2 5 3" xfId="6642"/>
    <cellStyle name="Comma 4 3 5 2 5 3 2" xfId="32140"/>
    <cellStyle name="Comma 4 3 5 2 5 4" xfId="32137"/>
    <cellStyle name="Comma 4 3 5 2 6" xfId="6643"/>
    <cellStyle name="Comma 4 3 5 2 6 2" xfId="6644"/>
    <cellStyle name="Comma 4 3 5 2 6 2 2" xfId="32142"/>
    <cellStyle name="Comma 4 3 5 2 6 3" xfId="32141"/>
    <cellStyle name="Comma 4 3 5 2 7" xfId="6645"/>
    <cellStyle name="Comma 4 3 5 2 7 2" xfId="32143"/>
    <cellStyle name="Comma 4 3 5 2 8" xfId="28963"/>
    <cellStyle name="Comma 4 3 5 2 9" xfId="32096"/>
    <cellStyle name="Comma 4 3 5 3" xfId="6646"/>
    <cellStyle name="Comma 4 3 5 3 2" xfId="6647"/>
    <cellStyle name="Comma 4 3 5 3 2 2" xfId="6648"/>
    <cellStyle name="Comma 4 3 5 3 2 2 2" xfId="6649"/>
    <cellStyle name="Comma 4 3 5 3 2 2 2 2" xfId="6650"/>
    <cellStyle name="Comma 4 3 5 3 2 2 2 2 2" xfId="32148"/>
    <cellStyle name="Comma 4 3 5 3 2 2 2 3" xfId="32147"/>
    <cellStyle name="Comma 4 3 5 3 2 2 3" xfId="6651"/>
    <cellStyle name="Comma 4 3 5 3 2 2 3 2" xfId="32149"/>
    <cellStyle name="Comma 4 3 5 3 2 2 4" xfId="32146"/>
    <cellStyle name="Comma 4 3 5 3 2 3" xfId="6652"/>
    <cellStyle name="Comma 4 3 5 3 2 3 2" xfId="6653"/>
    <cellStyle name="Comma 4 3 5 3 2 3 2 2" xfId="32151"/>
    <cellStyle name="Comma 4 3 5 3 2 3 3" xfId="32150"/>
    <cellStyle name="Comma 4 3 5 3 2 4" xfId="6654"/>
    <cellStyle name="Comma 4 3 5 3 2 4 2" xfId="32152"/>
    <cellStyle name="Comma 4 3 5 3 2 5" xfId="32145"/>
    <cellStyle name="Comma 4 3 5 3 3" xfId="6655"/>
    <cellStyle name="Comma 4 3 5 3 3 2" xfId="6656"/>
    <cellStyle name="Comma 4 3 5 3 3 2 2" xfId="6657"/>
    <cellStyle name="Comma 4 3 5 3 3 2 2 2" xfId="32155"/>
    <cellStyle name="Comma 4 3 5 3 3 2 3" xfId="32154"/>
    <cellStyle name="Comma 4 3 5 3 3 3" xfId="6658"/>
    <cellStyle name="Comma 4 3 5 3 3 3 2" xfId="32156"/>
    <cellStyle name="Comma 4 3 5 3 3 4" xfId="32153"/>
    <cellStyle name="Comma 4 3 5 3 4" xfId="6659"/>
    <cellStyle name="Comma 4 3 5 3 4 2" xfId="6660"/>
    <cellStyle name="Comma 4 3 5 3 4 2 2" xfId="32158"/>
    <cellStyle name="Comma 4 3 5 3 4 3" xfId="32157"/>
    <cellStyle name="Comma 4 3 5 3 5" xfId="6661"/>
    <cellStyle name="Comma 4 3 5 3 5 2" xfId="32159"/>
    <cellStyle name="Comma 4 3 5 3 6" xfId="32144"/>
    <cellStyle name="Comma 4 3 5 4" xfId="6662"/>
    <cellStyle name="Comma 4 3 5 4 2" xfId="6663"/>
    <cellStyle name="Comma 4 3 5 4 2 2" xfId="6664"/>
    <cellStyle name="Comma 4 3 5 4 2 2 2" xfId="6665"/>
    <cellStyle name="Comma 4 3 5 4 2 2 2 2" xfId="6666"/>
    <cellStyle name="Comma 4 3 5 4 2 2 2 2 2" xfId="32164"/>
    <cellStyle name="Comma 4 3 5 4 2 2 2 3" xfId="32163"/>
    <cellStyle name="Comma 4 3 5 4 2 2 3" xfId="6667"/>
    <cellStyle name="Comma 4 3 5 4 2 2 3 2" xfId="32165"/>
    <cellStyle name="Comma 4 3 5 4 2 2 4" xfId="32162"/>
    <cellStyle name="Comma 4 3 5 4 2 3" xfId="6668"/>
    <cellStyle name="Comma 4 3 5 4 2 3 2" xfId="6669"/>
    <cellStyle name="Comma 4 3 5 4 2 3 2 2" xfId="32167"/>
    <cellStyle name="Comma 4 3 5 4 2 3 3" xfId="32166"/>
    <cellStyle name="Comma 4 3 5 4 2 4" xfId="6670"/>
    <cellStyle name="Comma 4 3 5 4 2 4 2" xfId="32168"/>
    <cellStyle name="Comma 4 3 5 4 2 5" xfId="32161"/>
    <cellStyle name="Comma 4 3 5 4 3" xfId="6671"/>
    <cellStyle name="Comma 4 3 5 4 3 2" xfId="6672"/>
    <cellStyle name="Comma 4 3 5 4 3 2 2" xfId="6673"/>
    <cellStyle name="Comma 4 3 5 4 3 2 2 2" xfId="32171"/>
    <cellStyle name="Comma 4 3 5 4 3 2 3" xfId="32170"/>
    <cellStyle name="Comma 4 3 5 4 3 3" xfId="6674"/>
    <cellStyle name="Comma 4 3 5 4 3 3 2" xfId="32172"/>
    <cellStyle name="Comma 4 3 5 4 3 4" xfId="32169"/>
    <cellStyle name="Comma 4 3 5 4 4" xfId="6675"/>
    <cellStyle name="Comma 4 3 5 4 4 2" xfId="6676"/>
    <cellStyle name="Comma 4 3 5 4 4 2 2" xfId="32174"/>
    <cellStyle name="Comma 4 3 5 4 4 3" xfId="32173"/>
    <cellStyle name="Comma 4 3 5 4 5" xfId="6677"/>
    <cellStyle name="Comma 4 3 5 4 5 2" xfId="32175"/>
    <cellStyle name="Comma 4 3 5 4 6" xfId="32160"/>
    <cellStyle name="Comma 4 3 5 5" xfId="6678"/>
    <cellStyle name="Comma 4 3 5 5 2" xfId="6679"/>
    <cellStyle name="Comma 4 3 5 5 2 2" xfId="6680"/>
    <cellStyle name="Comma 4 3 5 5 2 2 2" xfId="6681"/>
    <cellStyle name="Comma 4 3 5 5 2 2 2 2" xfId="6682"/>
    <cellStyle name="Comma 4 3 5 5 2 2 2 2 2" xfId="32180"/>
    <cellStyle name="Comma 4 3 5 5 2 2 2 3" xfId="32179"/>
    <cellStyle name="Comma 4 3 5 5 2 2 3" xfId="6683"/>
    <cellStyle name="Comma 4 3 5 5 2 2 3 2" xfId="32181"/>
    <cellStyle name="Comma 4 3 5 5 2 2 4" xfId="32178"/>
    <cellStyle name="Comma 4 3 5 5 2 3" xfId="6684"/>
    <cellStyle name="Comma 4 3 5 5 2 3 2" xfId="6685"/>
    <cellStyle name="Comma 4 3 5 5 2 3 2 2" xfId="32183"/>
    <cellStyle name="Comma 4 3 5 5 2 3 3" xfId="32182"/>
    <cellStyle name="Comma 4 3 5 5 2 4" xfId="6686"/>
    <cellStyle name="Comma 4 3 5 5 2 4 2" xfId="32184"/>
    <cellStyle name="Comma 4 3 5 5 2 5" xfId="32177"/>
    <cellStyle name="Comma 4 3 5 5 3" xfId="6687"/>
    <cellStyle name="Comma 4 3 5 5 3 2" xfId="6688"/>
    <cellStyle name="Comma 4 3 5 5 3 2 2" xfId="6689"/>
    <cellStyle name="Comma 4 3 5 5 3 2 2 2" xfId="32187"/>
    <cellStyle name="Comma 4 3 5 5 3 2 3" xfId="32186"/>
    <cellStyle name="Comma 4 3 5 5 3 3" xfId="6690"/>
    <cellStyle name="Comma 4 3 5 5 3 3 2" xfId="32188"/>
    <cellStyle name="Comma 4 3 5 5 3 4" xfId="32185"/>
    <cellStyle name="Comma 4 3 5 5 4" xfId="6691"/>
    <cellStyle name="Comma 4 3 5 5 4 2" xfId="6692"/>
    <cellStyle name="Comma 4 3 5 5 4 2 2" xfId="32190"/>
    <cellStyle name="Comma 4 3 5 5 4 3" xfId="32189"/>
    <cellStyle name="Comma 4 3 5 5 5" xfId="6693"/>
    <cellStyle name="Comma 4 3 5 5 5 2" xfId="32191"/>
    <cellStyle name="Comma 4 3 5 5 6" xfId="32176"/>
    <cellStyle name="Comma 4 3 5 6" xfId="6694"/>
    <cellStyle name="Comma 4 3 5 6 2" xfId="6695"/>
    <cellStyle name="Comma 4 3 5 6 2 2" xfId="6696"/>
    <cellStyle name="Comma 4 3 5 6 2 2 2" xfId="6697"/>
    <cellStyle name="Comma 4 3 5 6 2 2 2 2" xfId="32195"/>
    <cellStyle name="Comma 4 3 5 6 2 2 3" xfId="32194"/>
    <cellStyle name="Comma 4 3 5 6 2 3" xfId="6698"/>
    <cellStyle name="Comma 4 3 5 6 2 3 2" xfId="32196"/>
    <cellStyle name="Comma 4 3 5 6 2 4" xfId="32193"/>
    <cellStyle name="Comma 4 3 5 6 3" xfId="6699"/>
    <cellStyle name="Comma 4 3 5 6 3 2" xfId="6700"/>
    <cellStyle name="Comma 4 3 5 6 3 2 2" xfId="32198"/>
    <cellStyle name="Comma 4 3 5 6 3 3" xfId="32197"/>
    <cellStyle name="Comma 4 3 5 6 4" xfId="6701"/>
    <cellStyle name="Comma 4 3 5 6 4 2" xfId="32199"/>
    <cellStyle name="Comma 4 3 5 6 5" xfId="32192"/>
    <cellStyle name="Comma 4 3 5 7" xfId="6702"/>
    <cellStyle name="Comma 4 3 5 7 2" xfId="6703"/>
    <cellStyle name="Comma 4 3 5 7 2 2" xfId="6704"/>
    <cellStyle name="Comma 4 3 5 7 2 2 2" xfId="32202"/>
    <cellStyle name="Comma 4 3 5 7 2 3" xfId="32201"/>
    <cellStyle name="Comma 4 3 5 7 3" xfId="6705"/>
    <cellStyle name="Comma 4 3 5 7 3 2" xfId="32203"/>
    <cellStyle name="Comma 4 3 5 7 4" xfId="32200"/>
    <cellStyle name="Comma 4 3 5 8" xfId="6706"/>
    <cellStyle name="Comma 4 3 5 8 2" xfId="6707"/>
    <cellStyle name="Comma 4 3 5 8 2 2" xfId="32205"/>
    <cellStyle name="Comma 4 3 5 8 3" xfId="32204"/>
    <cellStyle name="Comma 4 3 5 9" xfId="6708"/>
    <cellStyle name="Comma 4 3 5 9 2" xfId="6709"/>
    <cellStyle name="Comma 4 3 5 9 2 2" xfId="32207"/>
    <cellStyle name="Comma 4 3 5 9 3" xfId="32206"/>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13"/>
    <cellStyle name="Comma 4 3 6 2 2 2 2 3" xfId="32212"/>
    <cellStyle name="Comma 4 3 6 2 2 2 3" xfId="6716"/>
    <cellStyle name="Comma 4 3 6 2 2 2 3 2" xfId="32214"/>
    <cellStyle name="Comma 4 3 6 2 2 2 4" xfId="32211"/>
    <cellStyle name="Comma 4 3 6 2 2 3" xfId="6717"/>
    <cellStyle name="Comma 4 3 6 2 2 3 2" xfId="6718"/>
    <cellStyle name="Comma 4 3 6 2 2 3 2 2" xfId="32216"/>
    <cellStyle name="Comma 4 3 6 2 2 3 3" xfId="32215"/>
    <cellStyle name="Comma 4 3 6 2 2 4" xfId="6719"/>
    <cellStyle name="Comma 4 3 6 2 2 4 2" xfId="32217"/>
    <cellStyle name="Comma 4 3 6 2 2 5" xfId="32210"/>
    <cellStyle name="Comma 4 3 6 2 3" xfId="6720"/>
    <cellStyle name="Comma 4 3 6 2 3 2" xfId="6721"/>
    <cellStyle name="Comma 4 3 6 2 3 2 2" xfId="6722"/>
    <cellStyle name="Comma 4 3 6 2 3 2 2 2" xfId="32220"/>
    <cellStyle name="Comma 4 3 6 2 3 2 3" xfId="32219"/>
    <cellStyle name="Comma 4 3 6 2 3 3" xfId="6723"/>
    <cellStyle name="Comma 4 3 6 2 3 3 2" xfId="32221"/>
    <cellStyle name="Comma 4 3 6 2 3 4" xfId="32218"/>
    <cellStyle name="Comma 4 3 6 2 4" xfId="6724"/>
    <cellStyle name="Comma 4 3 6 2 4 2" xfId="6725"/>
    <cellStyle name="Comma 4 3 6 2 4 2 2" xfId="32223"/>
    <cellStyle name="Comma 4 3 6 2 4 3" xfId="32222"/>
    <cellStyle name="Comma 4 3 6 2 5" xfId="6726"/>
    <cellStyle name="Comma 4 3 6 2 5 2" xfId="32224"/>
    <cellStyle name="Comma 4 3 6 2 6" xfId="32209"/>
    <cellStyle name="Comma 4 3 6 3" xfId="6727"/>
    <cellStyle name="Comma 4 3 6 3 2" xfId="6728"/>
    <cellStyle name="Comma 4 3 6 3 2 2" xfId="6729"/>
    <cellStyle name="Comma 4 3 6 3 2 2 2" xfId="6730"/>
    <cellStyle name="Comma 4 3 6 3 2 2 2 2" xfId="6731"/>
    <cellStyle name="Comma 4 3 6 3 2 2 2 2 2" xfId="32229"/>
    <cellStyle name="Comma 4 3 6 3 2 2 2 3" xfId="32228"/>
    <cellStyle name="Comma 4 3 6 3 2 2 3" xfId="6732"/>
    <cellStyle name="Comma 4 3 6 3 2 2 3 2" xfId="32230"/>
    <cellStyle name="Comma 4 3 6 3 2 2 4" xfId="32227"/>
    <cellStyle name="Comma 4 3 6 3 2 3" xfId="6733"/>
    <cellStyle name="Comma 4 3 6 3 2 3 2" xfId="6734"/>
    <cellStyle name="Comma 4 3 6 3 2 3 2 2" xfId="32232"/>
    <cellStyle name="Comma 4 3 6 3 2 3 3" xfId="32231"/>
    <cellStyle name="Comma 4 3 6 3 2 4" xfId="6735"/>
    <cellStyle name="Comma 4 3 6 3 2 4 2" xfId="32233"/>
    <cellStyle name="Comma 4 3 6 3 2 5" xfId="32226"/>
    <cellStyle name="Comma 4 3 6 3 3" xfId="6736"/>
    <cellStyle name="Comma 4 3 6 3 3 2" xfId="6737"/>
    <cellStyle name="Comma 4 3 6 3 3 2 2" xfId="6738"/>
    <cellStyle name="Comma 4 3 6 3 3 2 2 2" xfId="32236"/>
    <cellStyle name="Comma 4 3 6 3 3 2 3" xfId="32235"/>
    <cellStyle name="Comma 4 3 6 3 3 3" xfId="6739"/>
    <cellStyle name="Comma 4 3 6 3 3 3 2" xfId="32237"/>
    <cellStyle name="Comma 4 3 6 3 3 4" xfId="32234"/>
    <cellStyle name="Comma 4 3 6 3 4" xfId="6740"/>
    <cellStyle name="Comma 4 3 6 3 4 2" xfId="6741"/>
    <cellStyle name="Comma 4 3 6 3 4 2 2" xfId="32239"/>
    <cellStyle name="Comma 4 3 6 3 4 3" xfId="32238"/>
    <cellStyle name="Comma 4 3 6 3 5" xfId="6742"/>
    <cellStyle name="Comma 4 3 6 3 5 2" xfId="32240"/>
    <cellStyle name="Comma 4 3 6 3 6" xfId="32225"/>
    <cellStyle name="Comma 4 3 6 4" xfId="6743"/>
    <cellStyle name="Comma 4 3 6 4 2" xfId="6744"/>
    <cellStyle name="Comma 4 3 6 4 2 2" xfId="6745"/>
    <cellStyle name="Comma 4 3 6 4 2 2 2" xfId="6746"/>
    <cellStyle name="Comma 4 3 6 4 2 2 2 2" xfId="32244"/>
    <cellStyle name="Comma 4 3 6 4 2 2 3" xfId="32243"/>
    <cellStyle name="Comma 4 3 6 4 2 3" xfId="6747"/>
    <cellStyle name="Comma 4 3 6 4 2 3 2" xfId="32245"/>
    <cellStyle name="Comma 4 3 6 4 2 4" xfId="32242"/>
    <cellStyle name="Comma 4 3 6 4 3" xfId="6748"/>
    <cellStyle name="Comma 4 3 6 4 3 2" xfId="6749"/>
    <cellStyle name="Comma 4 3 6 4 3 2 2" xfId="32247"/>
    <cellStyle name="Comma 4 3 6 4 3 3" xfId="32246"/>
    <cellStyle name="Comma 4 3 6 4 4" xfId="6750"/>
    <cellStyle name="Comma 4 3 6 4 4 2" xfId="32248"/>
    <cellStyle name="Comma 4 3 6 4 5" xfId="32241"/>
    <cellStyle name="Comma 4 3 6 5" xfId="6751"/>
    <cellStyle name="Comma 4 3 6 5 2" xfId="6752"/>
    <cellStyle name="Comma 4 3 6 5 2 2" xfId="6753"/>
    <cellStyle name="Comma 4 3 6 5 2 2 2" xfId="32251"/>
    <cellStyle name="Comma 4 3 6 5 2 3" xfId="32250"/>
    <cellStyle name="Comma 4 3 6 5 3" xfId="6754"/>
    <cellStyle name="Comma 4 3 6 5 3 2" xfId="32252"/>
    <cellStyle name="Comma 4 3 6 5 4" xfId="32249"/>
    <cellStyle name="Comma 4 3 6 6" xfId="6755"/>
    <cellStyle name="Comma 4 3 6 6 2" xfId="6756"/>
    <cellStyle name="Comma 4 3 6 6 2 2" xfId="32254"/>
    <cellStyle name="Comma 4 3 6 6 3" xfId="32253"/>
    <cellStyle name="Comma 4 3 6 7" xfId="6757"/>
    <cellStyle name="Comma 4 3 6 7 2" xfId="32255"/>
    <cellStyle name="Comma 4 3 6 8" xfId="28964"/>
    <cellStyle name="Comma 4 3 6 9" xfId="32208"/>
    <cellStyle name="Comma 4 3 7" xfId="6758"/>
    <cellStyle name="Comma 4 3 7 2" xfId="6759"/>
    <cellStyle name="Comma 4 3 7 2 2" xfId="6760"/>
    <cellStyle name="Comma 4 3 7 2 2 2" xfId="6761"/>
    <cellStyle name="Comma 4 3 7 2 2 2 2" xfId="6762"/>
    <cellStyle name="Comma 4 3 7 2 2 2 2 2" xfId="32260"/>
    <cellStyle name="Comma 4 3 7 2 2 2 3" xfId="32259"/>
    <cellStyle name="Comma 4 3 7 2 2 3" xfId="6763"/>
    <cellStyle name="Comma 4 3 7 2 2 3 2" xfId="32261"/>
    <cellStyle name="Comma 4 3 7 2 2 4" xfId="32258"/>
    <cellStyle name="Comma 4 3 7 2 3" xfId="6764"/>
    <cellStyle name="Comma 4 3 7 2 3 2" xfId="6765"/>
    <cellStyle name="Comma 4 3 7 2 3 2 2" xfId="32263"/>
    <cellStyle name="Comma 4 3 7 2 3 3" xfId="32262"/>
    <cellStyle name="Comma 4 3 7 2 4" xfId="6766"/>
    <cellStyle name="Comma 4 3 7 2 4 2" xfId="32264"/>
    <cellStyle name="Comma 4 3 7 2 5" xfId="32257"/>
    <cellStyle name="Comma 4 3 7 3" xfId="6767"/>
    <cellStyle name="Comma 4 3 7 3 2" xfId="6768"/>
    <cellStyle name="Comma 4 3 7 3 2 2" xfId="6769"/>
    <cellStyle name="Comma 4 3 7 3 2 2 2" xfId="32267"/>
    <cellStyle name="Comma 4 3 7 3 2 3" xfId="32266"/>
    <cellStyle name="Comma 4 3 7 3 3" xfId="6770"/>
    <cellStyle name="Comma 4 3 7 3 3 2" xfId="32268"/>
    <cellStyle name="Comma 4 3 7 3 4" xfId="32265"/>
    <cellStyle name="Comma 4 3 7 4" xfId="6771"/>
    <cellStyle name="Comma 4 3 7 4 2" xfId="6772"/>
    <cellStyle name="Comma 4 3 7 4 2 2" xfId="32270"/>
    <cellStyle name="Comma 4 3 7 4 3" xfId="32269"/>
    <cellStyle name="Comma 4 3 7 5" xfId="6773"/>
    <cellStyle name="Comma 4 3 7 5 2" xfId="32271"/>
    <cellStyle name="Comma 4 3 7 6" xfId="32256"/>
    <cellStyle name="Comma 4 3 8" xfId="6774"/>
    <cellStyle name="Comma 4 3 8 2" xfId="6775"/>
    <cellStyle name="Comma 4 3 8 2 2" xfId="6776"/>
    <cellStyle name="Comma 4 3 8 2 2 2" xfId="6777"/>
    <cellStyle name="Comma 4 3 8 2 2 2 2" xfId="6778"/>
    <cellStyle name="Comma 4 3 8 2 2 2 2 2" xfId="32276"/>
    <cellStyle name="Comma 4 3 8 2 2 2 3" xfId="32275"/>
    <cellStyle name="Comma 4 3 8 2 2 3" xfId="6779"/>
    <cellStyle name="Comma 4 3 8 2 2 3 2" xfId="32277"/>
    <cellStyle name="Comma 4 3 8 2 2 4" xfId="32274"/>
    <cellStyle name="Comma 4 3 8 2 3" xfId="6780"/>
    <cellStyle name="Comma 4 3 8 2 3 2" xfId="6781"/>
    <cellStyle name="Comma 4 3 8 2 3 2 2" xfId="32279"/>
    <cellStyle name="Comma 4 3 8 2 3 3" xfId="32278"/>
    <cellStyle name="Comma 4 3 8 2 4" xfId="6782"/>
    <cellStyle name="Comma 4 3 8 2 4 2" xfId="32280"/>
    <cellStyle name="Comma 4 3 8 2 5" xfId="32273"/>
    <cellStyle name="Comma 4 3 8 3" xfId="6783"/>
    <cellStyle name="Comma 4 3 8 3 2" xfId="6784"/>
    <cellStyle name="Comma 4 3 8 3 2 2" xfId="6785"/>
    <cellStyle name="Comma 4 3 8 3 2 2 2" xfId="32283"/>
    <cellStyle name="Comma 4 3 8 3 2 3" xfId="32282"/>
    <cellStyle name="Comma 4 3 8 3 3" xfId="6786"/>
    <cellStyle name="Comma 4 3 8 3 3 2" xfId="32284"/>
    <cellStyle name="Comma 4 3 8 3 4" xfId="32281"/>
    <cellStyle name="Comma 4 3 8 4" xfId="6787"/>
    <cellStyle name="Comma 4 3 8 4 2" xfId="6788"/>
    <cellStyle name="Comma 4 3 8 4 2 2" xfId="32286"/>
    <cellStyle name="Comma 4 3 8 4 3" xfId="32285"/>
    <cellStyle name="Comma 4 3 8 5" xfId="6789"/>
    <cellStyle name="Comma 4 3 8 5 2" xfId="32287"/>
    <cellStyle name="Comma 4 3 8 6" xfId="32272"/>
    <cellStyle name="Comma 4 3 9" xfId="6790"/>
    <cellStyle name="Comma 4 3 9 2" xfId="6791"/>
    <cellStyle name="Comma 4 3 9 2 2" xfId="6792"/>
    <cellStyle name="Comma 4 3 9 2 2 2" xfId="6793"/>
    <cellStyle name="Comma 4 3 9 2 2 2 2" xfId="6794"/>
    <cellStyle name="Comma 4 3 9 2 2 2 2 2" xfId="32292"/>
    <cellStyle name="Comma 4 3 9 2 2 2 3" xfId="32291"/>
    <cellStyle name="Comma 4 3 9 2 2 3" xfId="6795"/>
    <cellStyle name="Comma 4 3 9 2 2 3 2" xfId="32293"/>
    <cellStyle name="Comma 4 3 9 2 2 4" xfId="32290"/>
    <cellStyle name="Comma 4 3 9 2 3" xfId="6796"/>
    <cellStyle name="Comma 4 3 9 2 3 2" xfId="6797"/>
    <cellStyle name="Comma 4 3 9 2 3 2 2" xfId="32295"/>
    <cellStyle name="Comma 4 3 9 2 3 3" xfId="32294"/>
    <cellStyle name="Comma 4 3 9 2 4" xfId="6798"/>
    <cellStyle name="Comma 4 3 9 2 4 2" xfId="32296"/>
    <cellStyle name="Comma 4 3 9 2 5" xfId="32289"/>
    <cellStyle name="Comma 4 3 9 3" xfId="6799"/>
    <cellStyle name="Comma 4 3 9 3 2" xfId="6800"/>
    <cellStyle name="Comma 4 3 9 3 2 2" xfId="6801"/>
    <cellStyle name="Comma 4 3 9 3 2 2 2" xfId="32299"/>
    <cellStyle name="Comma 4 3 9 3 2 3" xfId="32298"/>
    <cellStyle name="Comma 4 3 9 3 3" xfId="6802"/>
    <cellStyle name="Comma 4 3 9 3 3 2" xfId="32300"/>
    <cellStyle name="Comma 4 3 9 3 4" xfId="32297"/>
    <cellStyle name="Comma 4 3 9 4" xfId="6803"/>
    <cellStyle name="Comma 4 3 9 4 2" xfId="6804"/>
    <cellStyle name="Comma 4 3 9 4 2 2" xfId="32302"/>
    <cellStyle name="Comma 4 3 9 4 3" xfId="32301"/>
    <cellStyle name="Comma 4 3 9 5" xfId="6805"/>
    <cellStyle name="Comma 4 3 9 5 2" xfId="32303"/>
    <cellStyle name="Comma 4 3 9 6" xfId="32288"/>
    <cellStyle name="Comma 4 4" xfId="6806"/>
    <cellStyle name="Comma 4 4 10" xfId="6807"/>
    <cellStyle name="Comma 4 4 10 2" xfId="6808"/>
    <cellStyle name="Comma 4 4 10 2 2" xfId="32306"/>
    <cellStyle name="Comma 4 4 10 3" xfId="32305"/>
    <cellStyle name="Comma 4 4 11" xfId="6809"/>
    <cellStyle name="Comma 4 4 11 2" xfId="6810"/>
    <cellStyle name="Comma 4 4 11 2 2" xfId="32308"/>
    <cellStyle name="Comma 4 4 11 3" xfId="32307"/>
    <cellStyle name="Comma 4 4 12" xfId="6811"/>
    <cellStyle name="Comma 4 4 12 2" xfId="32309"/>
    <cellStyle name="Comma 4 4 13" xfId="28965"/>
    <cellStyle name="Comma 4 4 14" xfId="32304"/>
    <cellStyle name="Comma 4 4 2" xfId="6812"/>
    <cellStyle name="Comma 4 4 2 10" xfId="6813"/>
    <cellStyle name="Comma 4 4 2 10 2" xfId="32311"/>
    <cellStyle name="Comma 4 4 2 11" xfId="28966"/>
    <cellStyle name="Comma 4 4 2 12" xfId="32310"/>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17"/>
    <cellStyle name="Comma 4 4 2 2 2 2 2 2 3" xfId="32316"/>
    <cellStyle name="Comma 4 4 2 2 2 2 2 3" xfId="6820"/>
    <cellStyle name="Comma 4 4 2 2 2 2 2 3 2" xfId="32318"/>
    <cellStyle name="Comma 4 4 2 2 2 2 2 4" xfId="32315"/>
    <cellStyle name="Comma 4 4 2 2 2 2 3" xfId="6821"/>
    <cellStyle name="Comma 4 4 2 2 2 2 3 2" xfId="6822"/>
    <cellStyle name="Comma 4 4 2 2 2 2 3 2 2" xfId="32320"/>
    <cellStyle name="Comma 4 4 2 2 2 2 3 3" xfId="32319"/>
    <cellStyle name="Comma 4 4 2 2 2 2 4" xfId="6823"/>
    <cellStyle name="Comma 4 4 2 2 2 2 4 2" xfId="32321"/>
    <cellStyle name="Comma 4 4 2 2 2 2 5" xfId="32314"/>
    <cellStyle name="Comma 4 4 2 2 2 3" xfId="6824"/>
    <cellStyle name="Comma 4 4 2 2 2 3 2" xfId="6825"/>
    <cellStyle name="Comma 4 4 2 2 2 3 2 2" xfId="6826"/>
    <cellStyle name="Comma 4 4 2 2 2 3 2 2 2" xfId="32324"/>
    <cellStyle name="Comma 4 4 2 2 2 3 2 3" xfId="32323"/>
    <cellStyle name="Comma 4 4 2 2 2 3 3" xfId="6827"/>
    <cellStyle name="Comma 4 4 2 2 2 3 3 2" xfId="32325"/>
    <cellStyle name="Comma 4 4 2 2 2 3 4" xfId="32322"/>
    <cellStyle name="Comma 4 4 2 2 2 4" xfId="6828"/>
    <cellStyle name="Comma 4 4 2 2 2 4 2" xfId="6829"/>
    <cellStyle name="Comma 4 4 2 2 2 4 2 2" xfId="32327"/>
    <cellStyle name="Comma 4 4 2 2 2 4 3" xfId="32326"/>
    <cellStyle name="Comma 4 4 2 2 2 5" xfId="6830"/>
    <cellStyle name="Comma 4 4 2 2 2 5 2" xfId="32328"/>
    <cellStyle name="Comma 4 4 2 2 2 6" xfId="32313"/>
    <cellStyle name="Comma 4 4 2 2 3" xfId="6831"/>
    <cellStyle name="Comma 4 4 2 2 3 2" xfId="6832"/>
    <cellStyle name="Comma 4 4 2 2 3 2 2" xfId="6833"/>
    <cellStyle name="Comma 4 4 2 2 3 2 2 2" xfId="6834"/>
    <cellStyle name="Comma 4 4 2 2 3 2 2 2 2" xfId="6835"/>
    <cellStyle name="Comma 4 4 2 2 3 2 2 2 2 2" xfId="32333"/>
    <cellStyle name="Comma 4 4 2 2 3 2 2 2 3" xfId="32332"/>
    <cellStyle name="Comma 4 4 2 2 3 2 2 3" xfId="6836"/>
    <cellStyle name="Comma 4 4 2 2 3 2 2 3 2" xfId="32334"/>
    <cellStyle name="Comma 4 4 2 2 3 2 2 4" xfId="32331"/>
    <cellStyle name="Comma 4 4 2 2 3 2 3" xfId="6837"/>
    <cellStyle name="Comma 4 4 2 2 3 2 3 2" xfId="6838"/>
    <cellStyle name="Comma 4 4 2 2 3 2 3 2 2" xfId="32336"/>
    <cellStyle name="Comma 4 4 2 2 3 2 3 3" xfId="32335"/>
    <cellStyle name="Comma 4 4 2 2 3 2 4" xfId="6839"/>
    <cellStyle name="Comma 4 4 2 2 3 2 4 2" xfId="32337"/>
    <cellStyle name="Comma 4 4 2 2 3 2 5" xfId="32330"/>
    <cellStyle name="Comma 4 4 2 2 3 3" xfId="6840"/>
    <cellStyle name="Comma 4 4 2 2 3 3 2" xfId="6841"/>
    <cellStyle name="Comma 4 4 2 2 3 3 2 2" xfId="6842"/>
    <cellStyle name="Comma 4 4 2 2 3 3 2 2 2" xfId="32340"/>
    <cellStyle name="Comma 4 4 2 2 3 3 2 3" xfId="32339"/>
    <cellStyle name="Comma 4 4 2 2 3 3 3" xfId="6843"/>
    <cellStyle name="Comma 4 4 2 2 3 3 3 2" xfId="32341"/>
    <cellStyle name="Comma 4 4 2 2 3 3 4" xfId="32338"/>
    <cellStyle name="Comma 4 4 2 2 3 4" xfId="6844"/>
    <cellStyle name="Comma 4 4 2 2 3 4 2" xfId="6845"/>
    <cellStyle name="Comma 4 4 2 2 3 4 2 2" xfId="32343"/>
    <cellStyle name="Comma 4 4 2 2 3 4 3" xfId="32342"/>
    <cellStyle name="Comma 4 4 2 2 3 5" xfId="6846"/>
    <cellStyle name="Comma 4 4 2 2 3 5 2" xfId="32344"/>
    <cellStyle name="Comma 4 4 2 2 3 6" xfId="32329"/>
    <cellStyle name="Comma 4 4 2 2 4" xfId="6847"/>
    <cellStyle name="Comma 4 4 2 2 4 2" xfId="6848"/>
    <cellStyle name="Comma 4 4 2 2 4 2 2" xfId="6849"/>
    <cellStyle name="Comma 4 4 2 2 4 2 2 2" xfId="6850"/>
    <cellStyle name="Comma 4 4 2 2 4 2 2 2 2" xfId="32348"/>
    <cellStyle name="Comma 4 4 2 2 4 2 2 3" xfId="32347"/>
    <cellStyle name="Comma 4 4 2 2 4 2 3" xfId="6851"/>
    <cellStyle name="Comma 4 4 2 2 4 2 3 2" xfId="32349"/>
    <cellStyle name="Comma 4 4 2 2 4 2 4" xfId="32346"/>
    <cellStyle name="Comma 4 4 2 2 4 3" xfId="6852"/>
    <cellStyle name="Comma 4 4 2 2 4 3 2" xfId="6853"/>
    <cellStyle name="Comma 4 4 2 2 4 3 2 2" xfId="32351"/>
    <cellStyle name="Comma 4 4 2 2 4 3 3" xfId="32350"/>
    <cellStyle name="Comma 4 4 2 2 4 4" xfId="6854"/>
    <cellStyle name="Comma 4 4 2 2 4 4 2" xfId="32352"/>
    <cellStyle name="Comma 4 4 2 2 4 5" xfId="32345"/>
    <cellStyle name="Comma 4 4 2 2 5" xfId="6855"/>
    <cellStyle name="Comma 4 4 2 2 5 2" xfId="6856"/>
    <cellStyle name="Comma 4 4 2 2 5 2 2" xfId="6857"/>
    <cellStyle name="Comma 4 4 2 2 5 2 2 2" xfId="32355"/>
    <cellStyle name="Comma 4 4 2 2 5 2 3" xfId="32354"/>
    <cellStyle name="Comma 4 4 2 2 5 3" xfId="6858"/>
    <cellStyle name="Comma 4 4 2 2 5 3 2" xfId="32356"/>
    <cellStyle name="Comma 4 4 2 2 5 4" xfId="32353"/>
    <cellStyle name="Comma 4 4 2 2 6" xfId="6859"/>
    <cellStyle name="Comma 4 4 2 2 6 2" xfId="6860"/>
    <cellStyle name="Comma 4 4 2 2 6 2 2" xfId="32358"/>
    <cellStyle name="Comma 4 4 2 2 6 3" xfId="32357"/>
    <cellStyle name="Comma 4 4 2 2 7" xfId="6861"/>
    <cellStyle name="Comma 4 4 2 2 7 2" xfId="32359"/>
    <cellStyle name="Comma 4 4 2 2 8" xfId="28967"/>
    <cellStyle name="Comma 4 4 2 2 9" xfId="32312"/>
    <cellStyle name="Comma 4 4 2 3" xfId="6862"/>
    <cellStyle name="Comma 4 4 2 3 2" xfId="6863"/>
    <cellStyle name="Comma 4 4 2 3 2 2" xfId="6864"/>
    <cellStyle name="Comma 4 4 2 3 2 2 2" xfId="6865"/>
    <cellStyle name="Comma 4 4 2 3 2 2 2 2" xfId="6866"/>
    <cellStyle name="Comma 4 4 2 3 2 2 2 2 2" xfId="32364"/>
    <cellStyle name="Comma 4 4 2 3 2 2 2 3" xfId="32363"/>
    <cellStyle name="Comma 4 4 2 3 2 2 3" xfId="6867"/>
    <cellStyle name="Comma 4 4 2 3 2 2 3 2" xfId="32365"/>
    <cellStyle name="Comma 4 4 2 3 2 2 4" xfId="32362"/>
    <cellStyle name="Comma 4 4 2 3 2 3" xfId="6868"/>
    <cellStyle name="Comma 4 4 2 3 2 3 2" xfId="6869"/>
    <cellStyle name="Comma 4 4 2 3 2 3 2 2" xfId="32367"/>
    <cellStyle name="Comma 4 4 2 3 2 3 3" xfId="32366"/>
    <cellStyle name="Comma 4 4 2 3 2 4" xfId="6870"/>
    <cellStyle name="Comma 4 4 2 3 2 4 2" xfId="32368"/>
    <cellStyle name="Comma 4 4 2 3 2 5" xfId="32361"/>
    <cellStyle name="Comma 4 4 2 3 3" xfId="6871"/>
    <cellStyle name="Comma 4 4 2 3 3 2" xfId="6872"/>
    <cellStyle name="Comma 4 4 2 3 3 2 2" xfId="6873"/>
    <cellStyle name="Comma 4 4 2 3 3 2 2 2" xfId="32371"/>
    <cellStyle name="Comma 4 4 2 3 3 2 3" xfId="32370"/>
    <cellStyle name="Comma 4 4 2 3 3 3" xfId="6874"/>
    <cellStyle name="Comma 4 4 2 3 3 3 2" xfId="32372"/>
    <cellStyle name="Comma 4 4 2 3 3 4" xfId="32369"/>
    <cellStyle name="Comma 4 4 2 3 4" xfId="6875"/>
    <cellStyle name="Comma 4 4 2 3 4 2" xfId="6876"/>
    <cellStyle name="Comma 4 4 2 3 4 2 2" xfId="32374"/>
    <cellStyle name="Comma 4 4 2 3 4 3" xfId="32373"/>
    <cellStyle name="Comma 4 4 2 3 5" xfId="6877"/>
    <cellStyle name="Comma 4 4 2 3 5 2" xfId="32375"/>
    <cellStyle name="Comma 4 4 2 3 6" xfId="32360"/>
    <cellStyle name="Comma 4 4 2 4" xfId="6878"/>
    <cellStyle name="Comma 4 4 2 4 2" xfId="6879"/>
    <cellStyle name="Comma 4 4 2 4 2 2" xfId="6880"/>
    <cellStyle name="Comma 4 4 2 4 2 2 2" xfId="6881"/>
    <cellStyle name="Comma 4 4 2 4 2 2 2 2" xfId="6882"/>
    <cellStyle name="Comma 4 4 2 4 2 2 2 2 2" xfId="32380"/>
    <cellStyle name="Comma 4 4 2 4 2 2 2 3" xfId="32379"/>
    <cellStyle name="Comma 4 4 2 4 2 2 3" xfId="6883"/>
    <cellStyle name="Comma 4 4 2 4 2 2 3 2" xfId="32381"/>
    <cellStyle name="Comma 4 4 2 4 2 2 4" xfId="32378"/>
    <cellStyle name="Comma 4 4 2 4 2 3" xfId="6884"/>
    <cellStyle name="Comma 4 4 2 4 2 3 2" xfId="6885"/>
    <cellStyle name="Comma 4 4 2 4 2 3 2 2" xfId="32383"/>
    <cellStyle name="Comma 4 4 2 4 2 3 3" xfId="32382"/>
    <cellStyle name="Comma 4 4 2 4 2 4" xfId="6886"/>
    <cellStyle name="Comma 4 4 2 4 2 4 2" xfId="32384"/>
    <cellStyle name="Comma 4 4 2 4 2 5" xfId="32377"/>
    <cellStyle name="Comma 4 4 2 4 3" xfId="6887"/>
    <cellStyle name="Comma 4 4 2 4 3 2" xfId="6888"/>
    <cellStyle name="Comma 4 4 2 4 3 2 2" xfId="6889"/>
    <cellStyle name="Comma 4 4 2 4 3 2 2 2" xfId="32387"/>
    <cellStyle name="Comma 4 4 2 4 3 2 3" xfId="32386"/>
    <cellStyle name="Comma 4 4 2 4 3 3" xfId="6890"/>
    <cellStyle name="Comma 4 4 2 4 3 3 2" xfId="32388"/>
    <cellStyle name="Comma 4 4 2 4 3 4" xfId="32385"/>
    <cellStyle name="Comma 4 4 2 4 4" xfId="6891"/>
    <cellStyle name="Comma 4 4 2 4 4 2" xfId="6892"/>
    <cellStyle name="Comma 4 4 2 4 4 2 2" xfId="32390"/>
    <cellStyle name="Comma 4 4 2 4 4 3" xfId="32389"/>
    <cellStyle name="Comma 4 4 2 4 5" xfId="6893"/>
    <cellStyle name="Comma 4 4 2 4 5 2" xfId="32391"/>
    <cellStyle name="Comma 4 4 2 4 6" xfId="32376"/>
    <cellStyle name="Comma 4 4 2 5" xfId="6894"/>
    <cellStyle name="Comma 4 4 2 5 2" xfId="6895"/>
    <cellStyle name="Comma 4 4 2 5 2 2" xfId="6896"/>
    <cellStyle name="Comma 4 4 2 5 2 2 2" xfId="6897"/>
    <cellStyle name="Comma 4 4 2 5 2 2 2 2" xfId="6898"/>
    <cellStyle name="Comma 4 4 2 5 2 2 2 2 2" xfId="32396"/>
    <cellStyle name="Comma 4 4 2 5 2 2 2 3" xfId="32395"/>
    <cellStyle name="Comma 4 4 2 5 2 2 3" xfId="6899"/>
    <cellStyle name="Comma 4 4 2 5 2 2 3 2" xfId="32397"/>
    <cellStyle name="Comma 4 4 2 5 2 2 4" xfId="32394"/>
    <cellStyle name="Comma 4 4 2 5 2 3" xfId="6900"/>
    <cellStyle name="Comma 4 4 2 5 2 3 2" xfId="6901"/>
    <cellStyle name="Comma 4 4 2 5 2 3 2 2" xfId="32399"/>
    <cellStyle name="Comma 4 4 2 5 2 3 3" xfId="32398"/>
    <cellStyle name="Comma 4 4 2 5 2 4" xfId="6902"/>
    <cellStyle name="Comma 4 4 2 5 2 4 2" xfId="32400"/>
    <cellStyle name="Comma 4 4 2 5 2 5" xfId="32393"/>
    <cellStyle name="Comma 4 4 2 5 3" xfId="6903"/>
    <cellStyle name="Comma 4 4 2 5 3 2" xfId="6904"/>
    <cellStyle name="Comma 4 4 2 5 3 2 2" xfId="6905"/>
    <cellStyle name="Comma 4 4 2 5 3 2 2 2" xfId="32403"/>
    <cellStyle name="Comma 4 4 2 5 3 2 3" xfId="32402"/>
    <cellStyle name="Comma 4 4 2 5 3 3" xfId="6906"/>
    <cellStyle name="Comma 4 4 2 5 3 3 2" xfId="32404"/>
    <cellStyle name="Comma 4 4 2 5 3 4" xfId="32401"/>
    <cellStyle name="Comma 4 4 2 5 4" xfId="6907"/>
    <cellStyle name="Comma 4 4 2 5 4 2" xfId="6908"/>
    <cellStyle name="Comma 4 4 2 5 4 2 2" xfId="32406"/>
    <cellStyle name="Comma 4 4 2 5 4 3" xfId="32405"/>
    <cellStyle name="Comma 4 4 2 5 5" xfId="6909"/>
    <cellStyle name="Comma 4 4 2 5 5 2" xfId="32407"/>
    <cellStyle name="Comma 4 4 2 5 6" xfId="32392"/>
    <cellStyle name="Comma 4 4 2 6" xfId="6910"/>
    <cellStyle name="Comma 4 4 2 6 2" xfId="6911"/>
    <cellStyle name="Comma 4 4 2 6 2 2" xfId="6912"/>
    <cellStyle name="Comma 4 4 2 6 2 2 2" xfId="6913"/>
    <cellStyle name="Comma 4 4 2 6 2 2 2 2" xfId="32411"/>
    <cellStyle name="Comma 4 4 2 6 2 2 3" xfId="32410"/>
    <cellStyle name="Comma 4 4 2 6 2 3" xfId="6914"/>
    <cellStyle name="Comma 4 4 2 6 2 3 2" xfId="32412"/>
    <cellStyle name="Comma 4 4 2 6 2 4" xfId="32409"/>
    <cellStyle name="Comma 4 4 2 6 3" xfId="6915"/>
    <cellStyle name="Comma 4 4 2 6 3 2" xfId="6916"/>
    <cellStyle name="Comma 4 4 2 6 3 2 2" xfId="32414"/>
    <cellStyle name="Comma 4 4 2 6 3 3" xfId="32413"/>
    <cellStyle name="Comma 4 4 2 6 4" xfId="6917"/>
    <cellStyle name="Comma 4 4 2 6 4 2" xfId="32415"/>
    <cellStyle name="Comma 4 4 2 6 5" xfId="32408"/>
    <cellStyle name="Comma 4 4 2 7" xfId="6918"/>
    <cellStyle name="Comma 4 4 2 7 2" xfId="6919"/>
    <cellStyle name="Comma 4 4 2 7 2 2" xfId="6920"/>
    <cellStyle name="Comma 4 4 2 7 2 2 2" xfId="32418"/>
    <cellStyle name="Comma 4 4 2 7 2 3" xfId="32417"/>
    <cellStyle name="Comma 4 4 2 7 3" xfId="6921"/>
    <cellStyle name="Comma 4 4 2 7 3 2" xfId="32419"/>
    <cellStyle name="Comma 4 4 2 7 4" xfId="32416"/>
    <cellStyle name="Comma 4 4 2 8" xfId="6922"/>
    <cellStyle name="Comma 4 4 2 8 2" xfId="6923"/>
    <cellStyle name="Comma 4 4 2 8 2 2" xfId="32421"/>
    <cellStyle name="Comma 4 4 2 8 3" xfId="32420"/>
    <cellStyle name="Comma 4 4 2 9" xfId="6924"/>
    <cellStyle name="Comma 4 4 2 9 2" xfId="6925"/>
    <cellStyle name="Comma 4 4 2 9 2 2" xfId="32423"/>
    <cellStyle name="Comma 4 4 2 9 3" xfId="32422"/>
    <cellStyle name="Comma 4 4 3" xfId="6926"/>
    <cellStyle name="Comma 4 4 3 10" xfId="6927"/>
    <cellStyle name="Comma 4 4 3 10 2" xfId="32425"/>
    <cellStyle name="Comma 4 4 3 11" xfId="28968"/>
    <cellStyle name="Comma 4 4 3 12" xfId="32424"/>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31"/>
    <cellStyle name="Comma 4 4 3 2 2 2 2 2 3" xfId="32430"/>
    <cellStyle name="Comma 4 4 3 2 2 2 2 3" xfId="6934"/>
    <cellStyle name="Comma 4 4 3 2 2 2 2 3 2" xfId="32432"/>
    <cellStyle name="Comma 4 4 3 2 2 2 2 4" xfId="32429"/>
    <cellStyle name="Comma 4 4 3 2 2 2 3" xfId="6935"/>
    <cellStyle name="Comma 4 4 3 2 2 2 3 2" xfId="6936"/>
    <cellStyle name="Comma 4 4 3 2 2 2 3 2 2" xfId="32434"/>
    <cellStyle name="Comma 4 4 3 2 2 2 3 3" xfId="32433"/>
    <cellStyle name="Comma 4 4 3 2 2 2 4" xfId="6937"/>
    <cellStyle name="Comma 4 4 3 2 2 2 4 2" xfId="32435"/>
    <cellStyle name="Comma 4 4 3 2 2 2 5" xfId="32428"/>
    <cellStyle name="Comma 4 4 3 2 2 3" xfId="6938"/>
    <cellStyle name="Comma 4 4 3 2 2 3 2" xfId="6939"/>
    <cellStyle name="Comma 4 4 3 2 2 3 2 2" xfId="6940"/>
    <cellStyle name="Comma 4 4 3 2 2 3 2 2 2" xfId="32438"/>
    <cellStyle name="Comma 4 4 3 2 2 3 2 3" xfId="32437"/>
    <cellStyle name="Comma 4 4 3 2 2 3 3" xfId="6941"/>
    <cellStyle name="Comma 4 4 3 2 2 3 3 2" xfId="32439"/>
    <cellStyle name="Comma 4 4 3 2 2 3 4" xfId="32436"/>
    <cellStyle name="Comma 4 4 3 2 2 4" xfId="6942"/>
    <cellStyle name="Comma 4 4 3 2 2 4 2" xfId="6943"/>
    <cellStyle name="Comma 4 4 3 2 2 4 2 2" xfId="32441"/>
    <cellStyle name="Comma 4 4 3 2 2 4 3" xfId="32440"/>
    <cellStyle name="Comma 4 4 3 2 2 5" xfId="6944"/>
    <cellStyle name="Comma 4 4 3 2 2 5 2" xfId="32442"/>
    <cellStyle name="Comma 4 4 3 2 2 6" xfId="32427"/>
    <cellStyle name="Comma 4 4 3 2 3" xfId="6945"/>
    <cellStyle name="Comma 4 4 3 2 3 2" xfId="6946"/>
    <cellStyle name="Comma 4 4 3 2 3 2 2" xfId="6947"/>
    <cellStyle name="Comma 4 4 3 2 3 2 2 2" xfId="6948"/>
    <cellStyle name="Comma 4 4 3 2 3 2 2 2 2" xfId="6949"/>
    <cellStyle name="Comma 4 4 3 2 3 2 2 2 2 2" xfId="32447"/>
    <cellStyle name="Comma 4 4 3 2 3 2 2 2 3" xfId="32446"/>
    <cellStyle name="Comma 4 4 3 2 3 2 2 3" xfId="6950"/>
    <cellStyle name="Comma 4 4 3 2 3 2 2 3 2" xfId="32448"/>
    <cellStyle name="Comma 4 4 3 2 3 2 2 4" xfId="32445"/>
    <cellStyle name="Comma 4 4 3 2 3 2 3" xfId="6951"/>
    <cellStyle name="Comma 4 4 3 2 3 2 3 2" xfId="6952"/>
    <cellStyle name="Comma 4 4 3 2 3 2 3 2 2" xfId="32450"/>
    <cellStyle name="Comma 4 4 3 2 3 2 3 3" xfId="32449"/>
    <cellStyle name="Comma 4 4 3 2 3 2 4" xfId="6953"/>
    <cellStyle name="Comma 4 4 3 2 3 2 4 2" xfId="32451"/>
    <cellStyle name="Comma 4 4 3 2 3 2 5" xfId="32444"/>
    <cellStyle name="Comma 4 4 3 2 3 3" xfId="6954"/>
    <cellStyle name="Comma 4 4 3 2 3 3 2" xfId="6955"/>
    <cellStyle name="Comma 4 4 3 2 3 3 2 2" xfId="6956"/>
    <cellStyle name="Comma 4 4 3 2 3 3 2 2 2" xfId="32454"/>
    <cellStyle name="Comma 4 4 3 2 3 3 2 3" xfId="32453"/>
    <cellStyle name="Comma 4 4 3 2 3 3 3" xfId="6957"/>
    <cellStyle name="Comma 4 4 3 2 3 3 3 2" xfId="32455"/>
    <cellStyle name="Comma 4 4 3 2 3 3 4" xfId="32452"/>
    <cellStyle name="Comma 4 4 3 2 3 4" xfId="6958"/>
    <cellStyle name="Comma 4 4 3 2 3 4 2" xfId="6959"/>
    <cellStyle name="Comma 4 4 3 2 3 4 2 2" xfId="32457"/>
    <cellStyle name="Comma 4 4 3 2 3 4 3" xfId="32456"/>
    <cellStyle name="Comma 4 4 3 2 3 5" xfId="6960"/>
    <cellStyle name="Comma 4 4 3 2 3 5 2" xfId="32458"/>
    <cellStyle name="Comma 4 4 3 2 3 6" xfId="32443"/>
    <cellStyle name="Comma 4 4 3 2 4" xfId="6961"/>
    <cellStyle name="Comma 4 4 3 2 4 2" xfId="6962"/>
    <cellStyle name="Comma 4 4 3 2 4 2 2" xfId="6963"/>
    <cellStyle name="Comma 4 4 3 2 4 2 2 2" xfId="6964"/>
    <cellStyle name="Comma 4 4 3 2 4 2 2 2 2" xfId="32462"/>
    <cellStyle name="Comma 4 4 3 2 4 2 2 3" xfId="32461"/>
    <cellStyle name="Comma 4 4 3 2 4 2 3" xfId="6965"/>
    <cellStyle name="Comma 4 4 3 2 4 2 3 2" xfId="32463"/>
    <cellStyle name="Comma 4 4 3 2 4 2 4" xfId="32460"/>
    <cellStyle name="Comma 4 4 3 2 4 3" xfId="6966"/>
    <cellStyle name="Comma 4 4 3 2 4 3 2" xfId="6967"/>
    <cellStyle name="Comma 4 4 3 2 4 3 2 2" xfId="32465"/>
    <cellStyle name="Comma 4 4 3 2 4 3 3" xfId="32464"/>
    <cellStyle name="Comma 4 4 3 2 4 4" xfId="6968"/>
    <cellStyle name="Comma 4 4 3 2 4 4 2" xfId="32466"/>
    <cellStyle name="Comma 4 4 3 2 4 5" xfId="32459"/>
    <cellStyle name="Comma 4 4 3 2 5" xfId="6969"/>
    <cellStyle name="Comma 4 4 3 2 5 2" xfId="6970"/>
    <cellStyle name="Comma 4 4 3 2 5 2 2" xfId="6971"/>
    <cellStyle name="Comma 4 4 3 2 5 2 2 2" xfId="32469"/>
    <cellStyle name="Comma 4 4 3 2 5 2 3" xfId="32468"/>
    <cellStyle name="Comma 4 4 3 2 5 3" xfId="6972"/>
    <cellStyle name="Comma 4 4 3 2 5 3 2" xfId="32470"/>
    <cellStyle name="Comma 4 4 3 2 5 4" xfId="32467"/>
    <cellStyle name="Comma 4 4 3 2 6" xfId="6973"/>
    <cellStyle name="Comma 4 4 3 2 6 2" xfId="6974"/>
    <cellStyle name="Comma 4 4 3 2 6 2 2" xfId="32472"/>
    <cellStyle name="Comma 4 4 3 2 6 3" xfId="32471"/>
    <cellStyle name="Comma 4 4 3 2 7" xfId="6975"/>
    <cellStyle name="Comma 4 4 3 2 7 2" xfId="32473"/>
    <cellStyle name="Comma 4 4 3 2 8" xfId="28969"/>
    <cellStyle name="Comma 4 4 3 2 9" xfId="32426"/>
    <cellStyle name="Comma 4 4 3 3" xfId="6976"/>
    <cellStyle name="Comma 4 4 3 3 2" xfId="6977"/>
    <cellStyle name="Comma 4 4 3 3 2 2" xfId="6978"/>
    <cellStyle name="Comma 4 4 3 3 2 2 2" xfId="6979"/>
    <cellStyle name="Comma 4 4 3 3 2 2 2 2" xfId="6980"/>
    <cellStyle name="Comma 4 4 3 3 2 2 2 2 2" xfId="32478"/>
    <cellStyle name="Comma 4 4 3 3 2 2 2 3" xfId="32477"/>
    <cellStyle name="Comma 4 4 3 3 2 2 3" xfId="6981"/>
    <cellStyle name="Comma 4 4 3 3 2 2 3 2" xfId="32479"/>
    <cellStyle name="Comma 4 4 3 3 2 2 4" xfId="32476"/>
    <cellStyle name="Comma 4 4 3 3 2 3" xfId="6982"/>
    <cellStyle name="Comma 4 4 3 3 2 3 2" xfId="6983"/>
    <cellStyle name="Comma 4 4 3 3 2 3 2 2" xfId="32481"/>
    <cellStyle name="Comma 4 4 3 3 2 3 3" xfId="32480"/>
    <cellStyle name="Comma 4 4 3 3 2 4" xfId="6984"/>
    <cellStyle name="Comma 4 4 3 3 2 4 2" xfId="32482"/>
    <cellStyle name="Comma 4 4 3 3 2 5" xfId="32475"/>
    <cellStyle name="Comma 4 4 3 3 3" xfId="6985"/>
    <cellStyle name="Comma 4 4 3 3 3 2" xfId="6986"/>
    <cellStyle name="Comma 4 4 3 3 3 2 2" xfId="6987"/>
    <cellStyle name="Comma 4 4 3 3 3 2 2 2" xfId="32485"/>
    <cellStyle name="Comma 4 4 3 3 3 2 3" xfId="32484"/>
    <cellStyle name="Comma 4 4 3 3 3 3" xfId="6988"/>
    <cellStyle name="Comma 4 4 3 3 3 3 2" xfId="32486"/>
    <cellStyle name="Comma 4 4 3 3 3 4" xfId="32483"/>
    <cellStyle name="Comma 4 4 3 3 4" xfId="6989"/>
    <cellStyle name="Comma 4 4 3 3 4 2" xfId="6990"/>
    <cellStyle name="Comma 4 4 3 3 4 2 2" xfId="32488"/>
    <cellStyle name="Comma 4 4 3 3 4 3" xfId="32487"/>
    <cellStyle name="Comma 4 4 3 3 5" xfId="6991"/>
    <cellStyle name="Comma 4 4 3 3 5 2" xfId="32489"/>
    <cellStyle name="Comma 4 4 3 3 6" xfId="32474"/>
    <cellStyle name="Comma 4 4 3 4" xfId="6992"/>
    <cellStyle name="Comma 4 4 3 4 2" xfId="6993"/>
    <cellStyle name="Comma 4 4 3 4 2 2" xfId="6994"/>
    <cellStyle name="Comma 4 4 3 4 2 2 2" xfId="6995"/>
    <cellStyle name="Comma 4 4 3 4 2 2 2 2" xfId="6996"/>
    <cellStyle name="Comma 4 4 3 4 2 2 2 2 2" xfId="32494"/>
    <cellStyle name="Comma 4 4 3 4 2 2 2 3" xfId="32493"/>
    <cellStyle name="Comma 4 4 3 4 2 2 3" xfId="6997"/>
    <cellStyle name="Comma 4 4 3 4 2 2 3 2" xfId="32495"/>
    <cellStyle name="Comma 4 4 3 4 2 2 4" xfId="32492"/>
    <cellStyle name="Comma 4 4 3 4 2 3" xfId="6998"/>
    <cellStyle name="Comma 4 4 3 4 2 3 2" xfId="6999"/>
    <cellStyle name="Comma 4 4 3 4 2 3 2 2" xfId="32497"/>
    <cellStyle name="Comma 4 4 3 4 2 3 3" xfId="32496"/>
    <cellStyle name="Comma 4 4 3 4 2 4" xfId="7000"/>
    <cellStyle name="Comma 4 4 3 4 2 4 2" xfId="32498"/>
    <cellStyle name="Comma 4 4 3 4 2 5" xfId="32491"/>
    <cellStyle name="Comma 4 4 3 4 3" xfId="7001"/>
    <cellStyle name="Comma 4 4 3 4 3 2" xfId="7002"/>
    <cellStyle name="Comma 4 4 3 4 3 2 2" xfId="7003"/>
    <cellStyle name="Comma 4 4 3 4 3 2 2 2" xfId="32501"/>
    <cellStyle name="Comma 4 4 3 4 3 2 3" xfId="32500"/>
    <cellStyle name="Comma 4 4 3 4 3 3" xfId="7004"/>
    <cellStyle name="Comma 4 4 3 4 3 3 2" xfId="32502"/>
    <cellStyle name="Comma 4 4 3 4 3 4" xfId="32499"/>
    <cellStyle name="Comma 4 4 3 4 4" xfId="7005"/>
    <cellStyle name="Comma 4 4 3 4 4 2" xfId="7006"/>
    <cellStyle name="Comma 4 4 3 4 4 2 2" xfId="32504"/>
    <cellStyle name="Comma 4 4 3 4 4 3" xfId="32503"/>
    <cellStyle name="Comma 4 4 3 4 5" xfId="7007"/>
    <cellStyle name="Comma 4 4 3 4 5 2" xfId="32505"/>
    <cellStyle name="Comma 4 4 3 4 6" xfId="32490"/>
    <cellStyle name="Comma 4 4 3 5" xfId="7008"/>
    <cellStyle name="Comma 4 4 3 5 2" xfId="7009"/>
    <cellStyle name="Comma 4 4 3 5 2 2" xfId="7010"/>
    <cellStyle name="Comma 4 4 3 5 2 2 2" xfId="7011"/>
    <cellStyle name="Comma 4 4 3 5 2 2 2 2" xfId="7012"/>
    <cellStyle name="Comma 4 4 3 5 2 2 2 2 2" xfId="32510"/>
    <cellStyle name="Comma 4 4 3 5 2 2 2 3" xfId="32509"/>
    <cellStyle name="Comma 4 4 3 5 2 2 3" xfId="7013"/>
    <cellStyle name="Comma 4 4 3 5 2 2 3 2" xfId="32511"/>
    <cellStyle name="Comma 4 4 3 5 2 2 4" xfId="32508"/>
    <cellStyle name="Comma 4 4 3 5 2 3" xfId="7014"/>
    <cellStyle name="Comma 4 4 3 5 2 3 2" xfId="7015"/>
    <cellStyle name="Comma 4 4 3 5 2 3 2 2" xfId="32513"/>
    <cellStyle name="Comma 4 4 3 5 2 3 3" xfId="32512"/>
    <cellStyle name="Comma 4 4 3 5 2 4" xfId="7016"/>
    <cellStyle name="Comma 4 4 3 5 2 4 2" xfId="32514"/>
    <cellStyle name="Comma 4 4 3 5 2 5" xfId="32507"/>
    <cellStyle name="Comma 4 4 3 5 3" xfId="7017"/>
    <cellStyle name="Comma 4 4 3 5 3 2" xfId="7018"/>
    <cellStyle name="Comma 4 4 3 5 3 2 2" xfId="7019"/>
    <cellStyle name="Comma 4 4 3 5 3 2 2 2" xfId="32517"/>
    <cellStyle name="Comma 4 4 3 5 3 2 3" xfId="32516"/>
    <cellStyle name="Comma 4 4 3 5 3 3" xfId="7020"/>
    <cellStyle name="Comma 4 4 3 5 3 3 2" xfId="32518"/>
    <cellStyle name="Comma 4 4 3 5 3 4" xfId="32515"/>
    <cellStyle name="Comma 4 4 3 5 4" xfId="7021"/>
    <cellStyle name="Comma 4 4 3 5 4 2" xfId="7022"/>
    <cellStyle name="Comma 4 4 3 5 4 2 2" xfId="32520"/>
    <cellStyle name="Comma 4 4 3 5 4 3" xfId="32519"/>
    <cellStyle name="Comma 4 4 3 5 5" xfId="7023"/>
    <cellStyle name="Comma 4 4 3 5 5 2" xfId="32521"/>
    <cellStyle name="Comma 4 4 3 5 6" xfId="32506"/>
    <cellStyle name="Comma 4 4 3 6" xfId="7024"/>
    <cellStyle name="Comma 4 4 3 6 2" xfId="7025"/>
    <cellStyle name="Comma 4 4 3 6 2 2" xfId="7026"/>
    <cellStyle name="Comma 4 4 3 6 2 2 2" xfId="7027"/>
    <cellStyle name="Comma 4 4 3 6 2 2 2 2" xfId="32525"/>
    <cellStyle name="Comma 4 4 3 6 2 2 3" xfId="32524"/>
    <cellStyle name="Comma 4 4 3 6 2 3" xfId="7028"/>
    <cellStyle name="Comma 4 4 3 6 2 3 2" xfId="32526"/>
    <cellStyle name="Comma 4 4 3 6 2 4" xfId="32523"/>
    <cellStyle name="Comma 4 4 3 6 3" xfId="7029"/>
    <cellStyle name="Comma 4 4 3 6 3 2" xfId="7030"/>
    <cellStyle name="Comma 4 4 3 6 3 2 2" xfId="32528"/>
    <cellStyle name="Comma 4 4 3 6 3 3" xfId="32527"/>
    <cellStyle name="Comma 4 4 3 6 4" xfId="7031"/>
    <cellStyle name="Comma 4 4 3 6 4 2" xfId="32529"/>
    <cellStyle name="Comma 4 4 3 6 5" xfId="32522"/>
    <cellStyle name="Comma 4 4 3 7" xfId="7032"/>
    <cellStyle name="Comma 4 4 3 7 2" xfId="7033"/>
    <cellStyle name="Comma 4 4 3 7 2 2" xfId="7034"/>
    <cellStyle name="Comma 4 4 3 7 2 2 2" xfId="32532"/>
    <cellStyle name="Comma 4 4 3 7 2 3" xfId="32531"/>
    <cellStyle name="Comma 4 4 3 7 3" xfId="7035"/>
    <cellStyle name="Comma 4 4 3 7 3 2" xfId="32533"/>
    <cellStyle name="Comma 4 4 3 7 4" xfId="32530"/>
    <cellStyle name="Comma 4 4 3 8" xfId="7036"/>
    <cellStyle name="Comma 4 4 3 8 2" xfId="7037"/>
    <cellStyle name="Comma 4 4 3 8 2 2" xfId="32535"/>
    <cellStyle name="Comma 4 4 3 8 3" xfId="32534"/>
    <cellStyle name="Comma 4 4 3 9" xfId="7038"/>
    <cellStyle name="Comma 4 4 3 9 2" xfId="7039"/>
    <cellStyle name="Comma 4 4 3 9 2 2" xfId="32537"/>
    <cellStyle name="Comma 4 4 3 9 3" xfId="32536"/>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43"/>
    <cellStyle name="Comma 4 4 4 2 2 2 2 3" xfId="32542"/>
    <cellStyle name="Comma 4 4 4 2 2 2 3" xfId="7046"/>
    <cellStyle name="Comma 4 4 4 2 2 2 3 2" xfId="32544"/>
    <cellStyle name="Comma 4 4 4 2 2 2 4" xfId="32541"/>
    <cellStyle name="Comma 4 4 4 2 2 3" xfId="7047"/>
    <cellStyle name="Comma 4 4 4 2 2 3 2" xfId="7048"/>
    <cellStyle name="Comma 4 4 4 2 2 3 2 2" xfId="32546"/>
    <cellStyle name="Comma 4 4 4 2 2 3 3" xfId="32545"/>
    <cellStyle name="Comma 4 4 4 2 2 4" xfId="7049"/>
    <cellStyle name="Comma 4 4 4 2 2 4 2" xfId="32547"/>
    <cellStyle name="Comma 4 4 4 2 2 5" xfId="32540"/>
    <cellStyle name="Comma 4 4 4 2 3" xfId="7050"/>
    <cellStyle name="Comma 4 4 4 2 3 2" xfId="7051"/>
    <cellStyle name="Comma 4 4 4 2 3 2 2" xfId="7052"/>
    <cellStyle name="Comma 4 4 4 2 3 2 2 2" xfId="32550"/>
    <cellStyle name="Comma 4 4 4 2 3 2 3" xfId="32549"/>
    <cellStyle name="Comma 4 4 4 2 3 3" xfId="7053"/>
    <cellStyle name="Comma 4 4 4 2 3 3 2" xfId="32551"/>
    <cellStyle name="Comma 4 4 4 2 3 4" xfId="32548"/>
    <cellStyle name="Comma 4 4 4 2 4" xfId="7054"/>
    <cellStyle name="Comma 4 4 4 2 4 2" xfId="7055"/>
    <cellStyle name="Comma 4 4 4 2 4 2 2" xfId="32553"/>
    <cellStyle name="Comma 4 4 4 2 4 3" xfId="32552"/>
    <cellStyle name="Comma 4 4 4 2 5" xfId="7056"/>
    <cellStyle name="Comma 4 4 4 2 5 2" xfId="32554"/>
    <cellStyle name="Comma 4 4 4 2 6" xfId="32539"/>
    <cellStyle name="Comma 4 4 4 3" xfId="7057"/>
    <cellStyle name="Comma 4 4 4 3 2" xfId="7058"/>
    <cellStyle name="Comma 4 4 4 3 2 2" xfId="7059"/>
    <cellStyle name="Comma 4 4 4 3 2 2 2" xfId="7060"/>
    <cellStyle name="Comma 4 4 4 3 2 2 2 2" xfId="7061"/>
    <cellStyle name="Comma 4 4 4 3 2 2 2 2 2" xfId="32559"/>
    <cellStyle name="Comma 4 4 4 3 2 2 2 3" xfId="32558"/>
    <cellStyle name="Comma 4 4 4 3 2 2 3" xfId="7062"/>
    <cellStyle name="Comma 4 4 4 3 2 2 3 2" xfId="32560"/>
    <cellStyle name="Comma 4 4 4 3 2 2 4" xfId="32557"/>
    <cellStyle name="Comma 4 4 4 3 2 3" xfId="7063"/>
    <cellStyle name="Comma 4 4 4 3 2 3 2" xfId="7064"/>
    <cellStyle name="Comma 4 4 4 3 2 3 2 2" xfId="32562"/>
    <cellStyle name="Comma 4 4 4 3 2 3 3" xfId="32561"/>
    <cellStyle name="Comma 4 4 4 3 2 4" xfId="7065"/>
    <cellStyle name="Comma 4 4 4 3 2 4 2" xfId="32563"/>
    <cellStyle name="Comma 4 4 4 3 2 5" xfId="32556"/>
    <cellStyle name="Comma 4 4 4 3 3" xfId="7066"/>
    <cellStyle name="Comma 4 4 4 3 3 2" xfId="7067"/>
    <cellStyle name="Comma 4 4 4 3 3 2 2" xfId="7068"/>
    <cellStyle name="Comma 4 4 4 3 3 2 2 2" xfId="32566"/>
    <cellStyle name="Comma 4 4 4 3 3 2 3" xfId="32565"/>
    <cellStyle name="Comma 4 4 4 3 3 3" xfId="7069"/>
    <cellStyle name="Comma 4 4 4 3 3 3 2" xfId="32567"/>
    <cellStyle name="Comma 4 4 4 3 3 4" xfId="32564"/>
    <cellStyle name="Comma 4 4 4 3 4" xfId="7070"/>
    <cellStyle name="Comma 4 4 4 3 4 2" xfId="7071"/>
    <cellStyle name="Comma 4 4 4 3 4 2 2" xfId="32569"/>
    <cellStyle name="Comma 4 4 4 3 4 3" xfId="32568"/>
    <cellStyle name="Comma 4 4 4 3 5" xfId="7072"/>
    <cellStyle name="Comma 4 4 4 3 5 2" xfId="32570"/>
    <cellStyle name="Comma 4 4 4 3 6" xfId="32555"/>
    <cellStyle name="Comma 4 4 4 4" xfId="7073"/>
    <cellStyle name="Comma 4 4 4 4 2" xfId="7074"/>
    <cellStyle name="Comma 4 4 4 4 2 2" xfId="7075"/>
    <cellStyle name="Comma 4 4 4 4 2 2 2" xfId="7076"/>
    <cellStyle name="Comma 4 4 4 4 2 2 2 2" xfId="32574"/>
    <cellStyle name="Comma 4 4 4 4 2 2 3" xfId="32573"/>
    <cellStyle name="Comma 4 4 4 4 2 3" xfId="7077"/>
    <cellStyle name="Comma 4 4 4 4 2 3 2" xfId="32575"/>
    <cellStyle name="Comma 4 4 4 4 2 4" xfId="32572"/>
    <cellStyle name="Comma 4 4 4 4 3" xfId="7078"/>
    <cellStyle name="Comma 4 4 4 4 3 2" xfId="7079"/>
    <cellStyle name="Comma 4 4 4 4 3 2 2" xfId="32577"/>
    <cellStyle name="Comma 4 4 4 4 3 3" xfId="32576"/>
    <cellStyle name="Comma 4 4 4 4 4" xfId="7080"/>
    <cellStyle name="Comma 4 4 4 4 4 2" xfId="32578"/>
    <cellStyle name="Comma 4 4 4 4 5" xfId="32571"/>
    <cellStyle name="Comma 4 4 4 5" xfId="7081"/>
    <cellStyle name="Comma 4 4 4 5 2" xfId="7082"/>
    <cellStyle name="Comma 4 4 4 5 2 2" xfId="7083"/>
    <cellStyle name="Comma 4 4 4 5 2 2 2" xfId="32581"/>
    <cellStyle name="Comma 4 4 4 5 2 3" xfId="32580"/>
    <cellStyle name="Comma 4 4 4 5 3" xfId="7084"/>
    <cellStyle name="Comma 4 4 4 5 3 2" xfId="32582"/>
    <cellStyle name="Comma 4 4 4 5 4" xfId="32579"/>
    <cellStyle name="Comma 4 4 4 6" xfId="7085"/>
    <cellStyle name="Comma 4 4 4 6 2" xfId="7086"/>
    <cellStyle name="Comma 4 4 4 6 2 2" xfId="32584"/>
    <cellStyle name="Comma 4 4 4 6 3" xfId="32583"/>
    <cellStyle name="Comma 4 4 4 7" xfId="7087"/>
    <cellStyle name="Comma 4 4 4 7 2" xfId="32585"/>
    <cellStyle name="Comma 4 4 4 8" xfId="28970"/>
    <cellStyle name="Comma 4 4 4 9" xfId="32538"/>
    <cellStyle name="Comma 4 4 5" xfId="7088"/>
    <cellStyle name="Comma 4 4 5 2" xfId="7089"/>
    <cellStyle name="Comma 4 4 5 2 2" xfId="7090"/>
    <cellStyle name="Comma 4 4 5 2 2 2" xfId="7091"/>
    <cellStyle name="Comma 4 4 5 2 2 2 2" xfId="7092"/>
    <cellStyle name="Comma 4 4 5 2 2 2 2 2" xfId="32590"/>
    <cellStyle name="Comma 4 4 5 2 2 2 3" xfId="32589"/>
    <cellStyle name="Comma 4 4 5 2 2 3" xfId="7093"/>
    <cellStyle name="Comma 4 4 5 2 2 3 2" xfId="32591"/>
    <cellStyle name="Comma 4 4 5 2 2 4" xfId="32588"/>
    <cellStyle name="Comma 4 4 5 2 3" xfId="7094"/>
    <cellStyle name="Comma 4 4 5 2 3 2" xfId="7095"/>
    <cellStyle name="Comma 4 4 5 2 3 2 2" xfId="32593"/>
    <cellStyle name="Comma 4 4 5 2 3 3" xfId="32592"/>
    <cellStyle name="Comma 4 4 5 2 4" xfId="7096"/>
    <cellStyle name="Comma 4 4 5 2 4 2" xfId="32594"/>
    <cellStyle name="Comma 4 4 5 2 5" xfId="32587"/>
    <cellStyle name="Comma 4 4 5 3" xfId="7097"/>
    <cellStyle name="Comma 4 4 5 3 2" xfId="7098"/>
    <cellStyle name="Comma 4 4 5 3 2 2" xfId="7099"/>
    <cellStyle name="Comma 4 4 5 3 2 2 2" xfId="32597"/>
    <cellStyle name="Comma 4 4 5 3 2 3" xfId="32596"/>
    <cellStyle name="Comma 4 4 5 3 3" xfId="7100"/>
    <cellStyle name="Comma 4 4 5 3 3 2" xfId="32598"/>
    <cellStyle name="Comma 4 4 5 3 4" xfId="32595"/>
    <cellStyle name="Comma 4 4 5 4" xfId="7101"/>
    <cellStyle name="Comma 4 4 5 4 2" xfId="7102"/>
    <cellStyle name="Comma 4 4 5 4 2 2" xfId="32600"/>
    <cellStyle name="Comma 4 4 5 4 3" xfId="32599"/>
    <cellStyle name="Comma 4 4 5 5" xfId="7103"/>
    <cellStyle name="Comma 4 4 5 5 2" xfId="32601"/>
    <cellStyle name="Comma 4 4 5 6" xfId="32586"/>
    <cellStyle name="Comma 4 4 6" xfId="7104"/>
    <cellStyle name="Comma 4 4 6 2" xfId="7105"/>
    <cellStyle name="Comma 4 4 6 2 2" xfId="7106"/>
    <cellStyle name="Comma 4 4 6 2 2 2" xfId="7107"/>
    <cellStyle name="Comma 4 4 6 2 2 2 2" xfId="7108"/>
    <cellStyle name="Comma 4 4 6 2 2 2 2 2" xfId="32606"/>
    <cellStyle name="Comma 4 4 6 2 2 2 3" xfId="32605"/>
    <cellStyle name="Comma 4 4 6 2 2 3" xfId="7109"/>
    <cellStyle name="Comma 4 4 6 2 2 3 2" xfId="32607"/>
    <cellStyle name="Comma 4 4 6 2 2 4" xfId="32604"/>
    <cellStyle name="Comma 4 4 6 2 3" xfId="7110"/>
    <cellStyle name="Comma 4 4 6 2 3 2" xfId="7111"/>
    <cellStyle name="Comma 4 4 6 2 3 2 2" xfId="32609"/>
    <cellStyle name="Comma 4 4 6 2 3 3" xfId="32608"/>
    <cellStyle name="Comma 4 4 6 2 4" xfId="7112"/>
    <cellStyle name="Comma 4 4 6 2 4 2" xfId="32610"/>
    <cellStyle name="Comma 4 4 6 2 5" xfId="32603"/>
    <cellStyle name="Comma 4 4 6 3" xfId="7113"/>
    <cellStyle name="Comma 4 4 6 3 2" xfId="7114"/>
    <cellStyle name="Comma 4 4 6 3 2 2" xfId="7115"/>
    <cellStyle name="Comma 4 4 6 3 2 2 2" xfId="32613"/>
    <cellStyle name="Comma 4 4 6 3 2 3" xfId="32612"/>
    <cellStyle name="Comma 4 4 6 3 3" xfId="7116"/>
    <cellStyle name="Comma 4 4 6 3 3 2" xfId="32614"/>
    <cellStyle name="Comma 4 4 6 3 4" xfId="32611"/>
    <cellStyle name="Comma 4 4 6 4" xfId="7117"/>
    <cellStyle name="Comma 4 4 6 4 2" xfId="7118"/>
    <cellStyle name="Comma 4 4 6 4 2 2" xfId="32616"/>
    <cellStyle name="Comma 4 4 6 4 3" xfId="32615"/>
    <cellStyle name="Comma 4 4 6 5" xfId="7119"/>
    <cellStyle name="Comma 4 4 6 5 2" xfId="32617"/>
    <cellStyle name="Comma 4 4 6 6" xfId="32602"/>
    <cellStyle name="Comma 4 4 7" xfId="7120"/>
    <cellStyle name="Comma 4 4 7 2" xfId="7121"/>
    <cellStyle name="Comma 4 4 7 2 2" xfId="7122"/>
    <cellStyle name="Comma 4 4 7 2 2 2" xfId="7123"/>
    <cellStyle name="Comma 4 4 7 2 2 2 2" xfId="7124"/>
    <cellStyle name="Comma 4 4 7 2 2 2 2 2" xfId="32622"/>
    <cellStyle name="Comma 4 4 7 2 2 2 3" xfId="32621"/>
    <cellStyle name="Comma 4 4 7 2 2 3" xfId="7125"/>
    <cellStyle name="Comma 4 4 7 2 2 3 2" xfId="32623"/>
    <cellStyle name="Comma 4 4 7 2 2 4" xfId="32620"/>
    <cellStyle name="Comma 4 4 7 2 3" xfId="7126"/>
    <cellStyle name="Comma 4 4 7 2 3 2" xfId="7127"/>
    <cellStyle name="Comma 4 4 7 2 3 2 2" xfId="32625"/>
    <cellStyle name="Comma 4 4 7 2 3 3" xfId="32624"/>
    <cellStyle name="Comma 4 4 7 2 4" xfId="7128"/>
    <cellStyle name="Comma 4 4 7 2 4 2" xfId="32626"/>
    <cellStyle name="Comma 4 4 7 2 5" xfId="32619"/>
    <cellStyle name="Comma 4 4 7 3" xfId="7129"/>
    <cellStyle name="Comma 4 4 7 3 2" xfId="7130"/>
    <cellStyle name="Comma 4 4 7 3 2 2" xfId="7131"/>
    <cellStyle name="Comma 4 4 7 3 2 2 2" xfId="32629"/>
    <cellStyle name="Comma 4 4 7 3 2 3" xfId="32628"/>
    <cellStyle name="Comma 4 4 7 3 3" xfId="7132"/>
    <cellStyle name="Comma 4 4 7 3 3 2" xfId="32630"/>
    <cellStyle name="Comma 4 4 7 3 4" xfId="32627"/>
    <cellStyle name="Comma 4 4 7 4" xfId="7133"/>
    <cellStyle name="Comma 4 4 7 4 2" xfId="7134"/>
    <cellStyle name="Comma 4 4 7 4 2 2" xfId="32632"/>
    <cellStyle name="Comma 4 4 7 4 3" xfId="32631"/>
    <cellStyle name="Comma 4 4 7 5" xfId="7135"/>
    <cellStyle name="Comma 4 4 7 5 2" xfId="32633"/>
    <cellStyle name="Comma 4 4 7 6" xfId="32618"/>
    <cellStyle name="Comma 4 4 8" xfId="7136"/>
    <cellStyle name="Comma 4 4 8 2" xfId="7137"/>
    <cellStyle name="Comma 4 4 8 2 2" xfId="7138"/>
    <cellStyle name="Comma 4 4 8 2 2 2" xfId="7139"/>
    <cellStyle name="Comma 4 4 8 2 2 2 2" xfId="32637"/>
    <cellStyle name="Comma 4 4 8 2 2 3" xfId="32636"/>
    <cellStyle name="Comma 4 4 8 2 3" xfId="7140"/>
    <cellStyle name="Comma 4 4 8 2 3 2" xfId="32638"/>
    <cellStyle name="Comma 4 4 8 2 4" xfId="32635"/>
    <cellStyle name="Comma 4 4 8 3" xfId="7141"/>
    <cellStyle name="Comma 4 4 8 3 2" xfId="7142"/>
    <cellStyle name="Comma 4 4 8 3 2 2" xfId="32640"/>
    <cellStyle name="Comma 4 4 8 3 3" xfId="32639"/>
    <cellStyle name="Comma 4 4 8 4" xfId="7143"/>
    <cellStyle name="Comma 4 4 8 4 2" xfId="32641"/>
    <cellStyle name="Comma 4 4 8 5" xfId="32634"/>
    <cellStyle name="Comma 4 4 9" xfId="7144"/>
    <cellStyle name="Comma 4 4 9 2" xfId="7145"/>
    <cellStyle name="Comma 4 4 9 2 2" xfId="7146"/>
    <cellStyle name="Comma 4 4 9 2 2 2" xfId="32644"/>
    <cellStyle name="Comma 4 4 9 2 3" xfId="32643"/>
    <cellStyle name="Comma 4 4 9 3" xfId="7147"/>
    <cellStyle name="Comma 4 4 9 3 2" xfId="32645"/>
    <cellStyle name="Comma 4 4 9 4" xfId="32642"/>
    <cellStyle name="Comma 4 5" xfId="7148"/>
    <cellStyle name="Comma 4 5 10" xfId="7149"/>
    <cellStyle name="Comma 4 5 10 2" xfId="7150"/>
    <cellStyle name="Comma 4 5 10 2 2" xfId="32648"/>
    <cellStyle name="Comma 4 5 10 3" xfId="32647"/>
    <cellStyle name="Comma 4 5 11" xfId="7151"/>
    <cellStyle name="Comma 4 5 11 2" xfId="7152"/>
    <cellStyle name="Comma 4 5 11 2 2" xfId="32650"/>
    <cellStyle name="Comma 4 5 11 3" xfId="32649"/>
    <cellStyle name="Comma 4 5 12" xfId="7153"/>
    <cellStyle name="Comma 4 5 12 2" xfId="32651"/>
    <cellStyle name="Comma 4 5 13" xfId="28971"/>
    <cellStyle name="Comma 4 5 14" xfId="32646"/>
    <cellStyle name="Comma 4 5 2" xfId="7154"/>
    <cellStyle name="Comma 4 5 2 10" xfId="7155"/>
    <cellStyle name="Comma 4 5 2 10 2" xfId="32653"/>
    <cellStyle name="Comma 4 5 2 11" xfId="28972"/>
    <cellStyle name="Comma 4 5 2 12" xfId="32652"/>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59"/>
    <cellStyle name="Comma 4 5 2 2 2 2 2 2 3" xfId="32658"/>
    <cellStyle name="Comma 4 5 2 2 2 2 2 3" xfId="7162"/>
    <cellStyle name="Comma 4 5 2 2 2 2 2 3 2" xfId="32660"/>
    <cellStyle name="Comma 4 5 2 2 2 2 2 4" xfId="32657"/>
    <cellStyle name="Comma 4 5 2 2 2 2 3" xfId="7163"/>
    <cellStyle name="Comma 4 5 2 2 2 2 3 2" xfId="7164"/>
    <cellStyle name="Comma 4 5 2 2 2 2 3 2 2" xfId="32662"/>
    <cellStyle name="Comma 4 5 2 2 2 2 3 3" xfId="32661"/>
    <cellStyle name="Comma 4 5 2 2 2 2 4" xfId="7165"/>
    <cellStyle name="Comma 4 5 2 2 2 2 4 2" xfId="32663"/>
    <cellStyle name="Comma 4 5 2 2 2 2 5" xfId="32656"/>
    <cellStyle name="Comma 4 5 2 2 2 3" xfId="7166"/>
    <cellStyle name="Comma 4 5 2 2 2 3 2" xfId="7167"/>
    <cellStyle name="Comma 4 5 2 2 2 3 2 2" xfId="7168"/>
    <cellStyle name="Comma 4 5 2 2 2 3 2 2 2" xfId="32666"/>
    <cellStyle name="Comma 4 5 2 2 2 3 2 3" xfId="32665"/>
    <cellStyle name="Comma 4 5 2 2 2 3 3" xfId="7169"/>
    <cellStyle name="Comma 4 5 2 2 2 3 3 2" xfId="32667"/>
    <cellStyle name="Comma 4 5 2 2 2 3 4" xfId="32664"/>
    <cellStyle name="Comma 4 5 2 2 2 4" xfId="7170"/>
    <cellStyle name="Comma 4 5 2 2 2 4 2" xfId="7171"/>
    <cellStyle name="Comma 4 5 2 2 2 4 2 2" xfId="32669"/>
    <cellStyle name="Comma 4 5 2 2 2 4 3" xfId="32668"/>
    <cellStyle name="Comma 4 5 2 2 2 5" xfId="7172"/>
    <cellStyle name="Comma 4 5 2 2 2 5 2" xfId="32670"/>
    <cellStyle name="Comma 4 5 2 2 2 6" xfId="32655"/>
    <cellStyle name="Comma 4 5 2 2 3" xfId="7173"/>
    <cellStyle name="Comma 4 5 2 2 3 2" xfId="7174"/>
    <cellStyle name="Comma 4 5 2 2 3 2 2" xfId="7175"/>
    <cellStyle name="Comma 4 5 2 2 3 2 2 2" xfId="7176"/>
    <cellStyle name="Comma 4 5 2 2 3 2 2 2 2" xfId="7177"/>
    <cellStyle name="Comma 4 5 2 2 3 2 2 2 2 2" xfId="32675"/>
    <cellStyle name="Comma 4 5 2 2 3 2 2 2 3" xfId="32674"/>
    <cellStyle name="Comma 4 5 2 2 3 2 2 3" xfId="7178"/>
    <cellStyle name="Comma 4 5 2 2 3 2 2 3 2" xfId="32676"/>
    <cellStyle name="Comma 4 5 2 2 3 2 2 4" xfId="32673"/>
    <cellStyle name="Comma 4 5 2 2 3 2 3" xfId="7179"/>
    <cellStyle name="Comma 4 5 2 2 3 2 3 2" xfId="7180"/>
    <cellStyle name="Comma 4 5 2 2 3 2 3 2 2" xfId="32678"/>
    <cellStyle name="Comma 4 5 2 2 3 2 3 3" xfId="32677"/>
    <cellStyle name="Comma 4 5 2 2 3 2 4" xfId="7181"/>
    <cellStyle name="Comma 4 5 2 2 3 2 4 2" xfId="32679"/>
    <cellStyle name="Comma 4 5 2 2 3 2 5" xfId="32672"/>
    <cellStyle name="Comma 4 5 2 2 3 3" xfId="7182"/>
    <cellStyle name="Comma 4 5 2 2 3 3 2" xfId="7183"/>
    <cellStyle name="Comma 4 5 2 2 3 3 2 2" xfId="7184"/>
    <cellStyle name="Comma 4 5 2 2 3 3 2 2 2" xfId="32682"/>
    <cellStyle name="Comma 4 5 2 2 3 3 2 3" xfId="32681"/>
    <cellStyle name="Comma 4 5 2 2 3 3 3" xfId="7185"/>
    <cellStyle name="Comma 4 5 2 2 3 3 3 2" xfId="32683"/>
    <cellStyle name="Comma 4 5 2 2 3 3 4" xfId="32680"/>
    <cellStyle name="Comma 4 5 2 2 3 4" xfId="7186"/>
    <cellStyle name="Comma 4 5 2 2 3 4 2" xfId="7187"/>
    <cellStyle name="Comma 4 5 2 2 3 4 2 2" xfId="32685"/>
    <cellStyle name="Comma 4 5 2 2 3 4 3" xfId="32684"/>
    <cellStyle name="Comma 4 5 2 2 3 5" xfId="7188"/>
    <cellStyle name="Comma 4 5 2 2 3 5 2" xfId="32686"/>
    <cellStyle name="Comma 4 5 2 2 3 6" xfId="32671"/>
    <cellStyle name="Comma 4 5 2 2 4" xfId="7189"/>
    <cellStyle name="Comma 4 5 2 2 4 2" xfId="7190"/>
    <cellStyle name="Comma 4 5 2 2 4 2 2" xfId="7191"/>
    <cellStyle name="Comma 4 5 2 2 4 2 2 2" xfId="7192"/>
    <cellStyle name="Comma 4 5 2 2 4 2 2 2 2" xfId="32690"/>
    <cellStyle name="Comma 4 5 2 2 4 2 2 3" xfId="32689"/>
    <cellStyle name="Comma 4 5 2 2 4 2 3" xfId="7193"/>
    <cellStyle name="Comma 4 5 2 2 4 2 3 2" xfId="32691"/>
    <cellStyle name="Comma 4 5 2 2 4 2 4" xfId="32688"/>
    <cellStyle name="Comma 4 5 2 2 4 3" xfId="7194"/>
    <cellStyle name="Comma 4 5 2 2 4 3 2" xfId="7195"/>
    <cellStyle name="Comma 4 5 2 2 4 3 2 2" xfId="32693"/>
    <cellStyle name="Comma 4 5 2 2 4 3 3" xfId="32692"/>
    <cellStyle name="Comma 4 5 2 2 4 4" xfId="7196"/>
    <cellStyle name="Comma 4 5 2 2 4 4 2" xfId="32694"/>
    <cellStyle name="Comma 4 5 2 2 4 5" xfId="32687"/>
    <cellStyle name="Comma 4 5 2 2 5" xfId="7197"/>
    <cellStyle name="Comma 4 5 2 2 5 2" xfId="7198"/>
    <cellStyle name="Comma 4 5 2 2 5 2 2" xfId="7199"/>
    <cellStyle name="Comma 4 5 2 2 5 2 2 2" xfId="32697"/>
    <cellStyle name="Comma 4 5 2 2 5 2 3" xfId="32696"/>
    <cellStyle name="Comma 4 5 2 2 5 3" xfId="7200"/>
    <cellStyle name="Comma 4 5 2 2 5 3 2" xfId="32698"/>
    <cellStyle name="Comma 4 5 2 2 5 4" xfId="32695"/>
    <cellStyle name="Comma 4 5 2 2 6" xfId="7201"/>
    <cellStyle name="Comma 4 5 2 2 6 2" xfId="7202"/>
    <cellStyle name="Comma 4 5 2 2 6 2 2" xfId="32700"/>
    <cellStyle name="Comma 4 5 2 2 6 3" xfId="32699"/>
    <cellStyle name="Comma 4 5 2 2 7" xfId="7203"/>
    <cellStyle name="Comma 4 5 2 2 7 2" xfId="32701"/>
    <cellStyle name="Comma 4 5 2 2 8" xfId="28973"/>
    <cellStyle name="Comma 4 5 2 2 9" xfId="32654"/>
    <cellStyle name="Comma 4 5 2 3" xfId="7204"/>
    <cellStyle name="Comma 4 5 2 3 2" xfId="7205"/>
    <cellStyle name="Comma 4 5 2 3 2 2" xfId="7206"/>
    <cellStyle name="Comma 4 5 2 3 2 2 2" xfId="7207"/>
    <cellStyle name="Comma 4 5 2 3 2 2 2 2" xfId="7208"/>
    <cellStyle name="Comma 4 5 2 3 2 2 2 2 2" xfId="32706"/>
    <cellStyle name="Comma 4 5 2 3 2 2 2 3" xfId="32705"/>
    <cellStyle name="Comma 4 5 2 3 2 2 3" xfId="7209"/>
    <cellStyle name="Comma 4 5 2 3 2 2 3 2" xfId="32707"/>
    <cellStyle name="Comma 4 5 2 3 2 2 4" xfId="32704"/>
    <cellStyle name="Comma 4 5 2 3 2 3" xfId="7210"/>
    <cellStyle name="Comma 4 5 2 3 2 3 2" xfId="7211"/>
    <cellStyle name="Comma 4 5 2 3 2 3 2 2" xfId="32709"/>
    <cellStyle name="Comma 4 5 2 3 2 3 3" xfId="32708"/>
    <cellStyle name="Comma 4 5 2 3 2 4" xfId="7212"/>
    <cellStyle name="Comma 4 5 2 3 2 4 2" xfId="32710"/>
    <cellStyle name="Comma 4 5 2 3 2 5" xfId="32703"/>
    <cellStyle name="Comma 4 5 2 3 3" xfId="7213"/>
    <cellStyle name="Comma 4 5 2 3 3 2" xfId="7214"/>
    <cellStyle name="Comma 4 5 2 3 3 2 2" xfId="7215"/>
    <cellStyle name="Comma 4 5 2 3 3 2 2 2" xfId="32713"/>
    <cellStyle name="Comma 4 5 2 3 3 2 3" xfId="32712"/>
    <cellStyle name="Comma 4 5 2 3 3 3" xfId="7216"/>
    <cellStyle name="Comma 4 5 2 3 3 3 2" xfId="32714"/>
    <cellStyle name="Comma 4 5 2 3 3 4" xfId="32711"/>
    <cellStyle name="Comma 4 5 2 3 4" xfId="7217"/>
    <cellStyle name="Comma 4 5 2 3 4 2" xfId="7218"/>
    <cellStyle name="Comma 4 5 2 3 4 2 2" xfId="32716"/>
    <cellStyle name="Comma 4 5 2 3 4 3" xfId="32715"/>
    <cellStyle name="Comma 4 5 2 3 5" xfId="7219"/>
    <cellStyle name="Comma 4 5 2 3 5 2" xfId="32717"/>
    <cellStyle name="Comma 4 5 2 3 6" xfId="32702"/>
    <cellStyle name="Comma 4 5 2 4" xfId="7220"/>
    <cellStyle name="Comma 4 5 2 4 2" xfId="7221"/>
    <cellStyle name="Comma 4 5 2 4 2 2" xfId="7222"/>
    <cellStyle name="Comma 4 5 2 4 2 2 2" xfId="7223"/>
    <cellStyle name="Comma 4 5 2 4 2 2 2 2" xfId="7224"/>
    <cellStyle name="Comma 4 5 2 4 2 2 2 2 2" xfId="32722"/>
    <cellStyle name="Comma 4 5 2 4 2 2 2 3" xfId="32721"/>
    <cellStyle name="Comma 4 5 2 4 2 2 3" xfId="7225"/>
    <cellStyle name="Comma 4 5 2 4 2 2 3 2" xfId="32723"/>
    <cellStyle name="Comma 4 5 2 4 2 2 4" xfId="32720"/>
    <cellStyle name="Comma 4 5 2 4 2 3" xfId="7226"/>
    <cellStyle name="Comma 4 5 2 4 2 3 2" xfId="7227"/>
    <cellStyle name="Comma 4 5 2 4 2 3 2 2" xfId="32725"/>
    <cellStyle name="Comma 4 5 2 4 2 3 3" xfId="32724"/>
    <cellStyle name="Comma 4 5 2 4 2 4" xfId="7228"/>
    <cellStyle name="Comma 4 5 2 4 2 4 2" xfId="32726"/>
    <cellStyle name="Comma 4 5 2 4 2 5" xfId="32719"/>
    <cellStyle name="Comma 4 5 2 4 3" xfId="7229"/>
    <cellStyle name="Comma 4 5 2 4 3 2" xfId="7230"/>
    <cellStyle name="Comma 4 5 2 4 3 2 2" xfId="7231"/>
    <cellStyle name="Comma 4 5 2 4 3 2 2 2" xfId="32729"/>
    <cellStyle name="Comma 4 5 2 4 3 2 3" xfId="32728"/>
    <cellStyle name="Comma 4 5 2 4 3 3" xfId="7232"/>
    <cellStyle name="Comma 4 5 2 4 3 3 2" xfId="32730"/>
    <cellStyle name="Comma 4 5 2 4 3 4" xfId="32727"/>
    <cellStyle name="Comma 4 5 2 4 4" xfId="7233"/>
    <cellStyle name="Comma 4 5 2 4 4 2" xfId="7234"/>
    <cellStyle name="Comma 4 5 2 4 4 2 2" xfId="32732"/>
    <cellStyle name="Comma 4 5 2 4 4 3" xfId="32731"/>
    <cellStyle name="Comma 4 5 2 4 5" xfId="7235"/>
    <cellStyle name="Comma 4 5 2 4 5 2" xfId="32733"/>
    <cellStyle name="Comma 4 5 2 4 6" xfId="32718"/>
    <cellStyle name="Comma 4 5 2 5" xfId="7236"/>
    <cellStyle name="Comma 4 5 2 5 2" xfId="7237"/>
    <cellStyle name="Comma 4 5 2 5 2 2" xfId="7238"/>
    <cellStyle name="Comma 4 5 2 5 2 2 2" xfId="7239"/>
    <cellStyle name="Comma 4 5 2 5 2 2 2 2" xfId="7240"/>
    <cellStyle name="Comma 4 5 2 5 2 2 2 2 2" xfId="32738"/>
    <cellStyle name="Comma 4 5 2 5 2 2 2 3" xfId="32737"/>
    <cellStyle name="Comma 4 5 2 5 2 2 3" xfId="7241"/>
    <cellStyle name="Comma 4 5 2 5 2 2 3 2" xfId="32739"/>
    <cellStyle name="Comma 4 5 2 5 2 2 4" xfId="32736"/>
    <cellStyle name="Comma 4 5 2 5 2 3" xfId="7242"/>
    <cellStyle name="Comma 4 5 2 5 2 3 2" xfId="7243"/>
    <cellStyle name="Comma 4 5 2 5 2 3 2 2" xfId="32741"/>
    <cellStyle name="Comma 4 5 2 5 2 3 3" xfId="32740"/>
    <cellStyle name="Comma 4 5 2 5 2 4" xfId="7244"/>
    <cellStyle name="Comma 4 5 2 5 2 4 2" xfId="32742"/>
    <cellStyle name="Comma 4 5 2 5 2 5" xfId="32735"/>
    <cellStyle name="Comma 4 5 2 5 3" xfId="7245"/>
    <cellStyle name="Comma 4 5 2 5 3 2" xfId="7246"/>
    <cellStyle name="Comma 4 5 2 5 3 2 2" xfId="7247"/>
    <cellStyle name="Comma 4 5 2 5 3 2 2 2" xfId="32745"/>
    <cellStyle name="Comma 4 5 2 5 3 2 3" xfId="32744"/>
    <cellStyle name="Comma 4 5 2 5 3 3" xfId="7248"/>
    <cellStyle name="Comma 4 5 2 5 3 3 2" xfId="32746"/>
    <cellStyle name="Comma 4 5 2 5 3 4" xfId="32743"/>
    <cellStyle name="Comma 4 5 2 5 4" xfId="7249"/>
    <cellStyle name="Comma 4 5 2 5 4 2" xfId="7250"/>
    <cellStyle name="Comma 4 5 2 5 4 2 2" xfId="32748"/>
    <cellStyle name="Comma 4 5 2 5 4 3" xfId="32747"/>
    <cellStyle name="Comma 4 5 2 5 5" xfId="7251"/>
    <cellStyle name="Comma 4 5 2 5 5 2" xfId="32749"/>
    <cellStyle name="Comma 4 5 2 5 6" xfId="32734"/>
    <cellStyle name="Comma 4 5 2 6" xfId="7252"/>
    <cellStyle name="Comma 4 5 2 6 2" xfId="7253"/>
    <cellStyle name="Comma 4 5 2 6 2 2" xfId="7254"/>
    <cellStyle name="Comma 4 5 2 6 2 2 2" xfId="7255"/>
    <cellStyle name="Comma 4 5 2 6 2 2 2 2" xfId="32753"/>
    <cellStyle name="Comma 4 5 2 6 2 2 3" xfId="32752"/>
    <cellStyle name="Comma 4 5 2 6 2 3" xfId="7256"/>
    <cellStyle name="Comma 4 5 2 6 2 3 2" xfId="32754"/>
    <cellStyle name="Comma 4 5 2 6 2 4" xfId="32751"/>
    <cellStyle name="Comma 4 5 2 6 3" xfId="7257"/>
    <cellStyle name="Comma 4 5 2 6 3 2" xfId="7258"/>
    <cellStyle name="Comma 4 5 2 6 3 2 2" xfId="32756"/>
    <cellStyle name="Comma 4 5 2 6 3 3" xfId="32755"/>
    <cellStyle name="Comma 4 5 2 6 4" xfId="7259"/>
    <cellStyle name="Comma 4 5 2 6 4 2" xfId="32757"/>
    <cellStyle name="Comma 4 5 2 6 5" xfId="32750"/>
    <cellStyle name="Comma 4 5 2 7" xfId="7260"/>
    <cellStyle name="Comma 4 5 2 7 2" xfId="7261"/>
    <cellStyle name="Comma 4 5 2 7 2 2" xfId="7262"/>
    <cellStyle name="Comma 4 5 2 7 2 2 2" xfId="32760"/>
    <cellStyle name="Comma 4 5 2 7 2 3" xfId="32759"/>
    <cellStyle name="Comma 4 5 2 7 3" xfId="7263"/>
    <cellStyle name="Comma 4 5 2 7 3 2" xfId="32761"/>
    <cellStyle name="Comma 4 5 2 7 4" xfId="32758"/>
    <cellStyle name="Comma 4 5 2 8" xfId="7264"/>
    <cellStyle name="Comma 4 5 2 8 2" xfId="7265"/>
    <cellStyle name="Comma 4 5 2 8 2 2" xfId="32763"/>
    <cellStyle name="Comma 4 5 2 8 3" xfId="32762"/>
    <cellStyle name="Comma 4 5 2 9" xfId="7266"/>
    <cellStyle name="Comma 4 5 2 9 2" xfId="7267"/>
    <cellStyle name="Comma 4 5 2 9 2 2" xfId="32765"/>
    <cellStyle name="Comma 4 5 2 9 3" xfId="32764"/>
    <cellStyle name="Comma 4 5 3" xfId="7268"/>
    <cellStyle name="Comma 4 5 3 10" xfId="7269"/>
    <cellStyle name="Comma 4 5 3 10 2" xfId="32767"/>
    <cellStyle name="Comma 4 5 3 11" xfId="28974"/>
    <cellStyle name="Comma 4 5 3 12" xfId="32766"/>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73"/>
    <cellStyle name="Comma 4 5 3 2 2 2 2 2 3" xfId="32772"/>
    <cellStyle name="Comma 4 5 3 2 2 2 2 3" xfId="7276"/>
    <cellStyle name="Comma 4 5 3 2 2 2 2 3 2" xfId="32774"/>
    <cellStyle name="Comma 4 5 3 2 2 2 2 4" xfId="32771"/>
    <cellStyle name="Comma 4 5 3 2 2 2 3" xfId="7277"/>
    <cellStyle name="Comma 4 5 3 2 2 2 3 2" xfId="7278"/>
    <cellStyle name="Comma 4 5 3 2 2 2 3 2 2" xfId="32776"/>
    <cellStyle name="Comma 4 5 3 2 2 2 3 3" xfId="32775"/>
    <cellStyle name="Comma 4 5 3 2 2 2 4" xfId="7279"/>
    <cellStyle name="Comma 4 5 3 2 2 2 4 2" xfId="32777"/>
    <cellStyle name="Comma 4 5 3 2 2 2 5" xfId="32770"/>
    <cellStyle name="Comma 4 5 3 2 2 3" xfId="7280"/>
    <cellStyle name="Comma 4 5 3 2 2 3 2" xfId="7281"/>
    <cellStyle name="Comma 4 5 3 2 2 3 2 2" xfId="7282"/>
    <cellStyle name="Comma 4 5 3 2 2 3 2 2 2" xfId="32780"/>
    <cellStyle name="Comma 4 5 3 2 2 3 2 3" xfId="32779"/>
    <cellStyle name="Comma 4 5 3 2 2 3 3" xfId="7283"/>
    <cellStyle name="Comma 4 5 3 2 2 3 3 2" xfId="32781"/>
    <cellStyle name="Comma 4 5 3 2 2 3 4" xfId="32778"/>
    <cellStyle name="Comma 4 5 3 2 2 4" xfId="7284"/>
    <cellStyle name="Comma 4 5 3 2 2 4 2" xfId="7285"/>
    <cellStyle name="Comma 4 5 3 2 2 4 2 2" xfId="32783"/>
    <cellStyle name="Comma 4 5 3 2 2 4 3" xfId="32782"/>
    <cellStyle name="Comma 4 5 3 2 2 5" xfId="7286"/>
    <cellStyle name="Comma 4 5 3 2 2 5 2" xfId="32784"/>
    <cellStyle name="Comma 4 5 3 2 2 6" xfId="32769"/>
    <cellStyle name="Comma 4 5 3 2 3" xfId="7287"/>
    <cellStyle name="Comma 4 5 3 2 3 2" xfId="7288"/>
    <cellStyle name="Comma 4 5 3 2 3 2 2" xfId="7289"/>
    <cellStyle name="Comma 4 5 3 2 3 2 2 2" xfId="7290"/>
    <cellStyle name="Comma 4 5 3 2 3 2 2 2 2" xfId="7291"/>
    <cellStyle name="Comma 4 5 3 2 3 2 2 2 2 2" xfId="32789"/>
    <cellStyle name="Comma 4 5 3 2 3 2 2 2 3" xfId="32788"/>
    <cellStyle name="Comma 4 5 3 2 3 2 2 3" xfId="7292"/>
    <cellStyle name="Comma 4 5 3 2 3 2 2 3 2" xfId="32790"/>
    <cellStyle name="Comma 4 5 3 2 3 2 2 4" xfId="32787"/>
    <cellStyle name="Comma 4 5 3 2 3 2 3" xfId="7293"/>
    <cellStyle name="Comma 4 5 3 2 3 2 3 2" xfId="7294"/>
    <cellStyle name="Comma 4 5 3 2 3 2 3 2 2" xfId="32792"/>
    <cellStyle name="Comma 4 5 3 2 3 2 3 3" xfId="32791"/>
    <cellStyle name="Comma 4 5 3 2 3 2 4" xfId="7295"/>
    <cellStyle name="Comma 4 5 3 2 3 2 4 2" xfId="32793"/>
    <cellStyle name="Comma 4 5 3 2 3 2 5" xfId="32786"/>
    <cellStyle name="Comma 4 5 3 2 3 3" xfId="7296"/>
    <cellStyle name="Comma 4 5 3 2 3 3 2" xfId="7297"/>
    <cellStyle name="Comma 4 5 3 2 3 3 2 2" xfId="7298"/>
    <cellStyle name="Comma 4 5 3 2 3 3 2 2 2" xfId="32796"/>
    <cellStyle name="Comma 4 5 3 2 3 3 2 3" xfId="32795"/>
    <cellStyle name="Comma 4 5 3 2 3 3 3" xfId="7299"/>
    <cellStyle name="Comma 4 5 3 2 3 3 3 2" xfId="32797"/>
    <cellStyle name="Comma 4 5 3 2 3 3 4" xfId="32794"/>
    <cellStyle name="Comma 4 5 3 2 3 4" xfId="7300"/>
    <cellStyle name="Comma 4 5 3 2 3 4 2" xfId="7301"/>
    <cellStyle name="Comma 4 5 3 2 3 4 2 2" xfId="32799"/>
    <cellStyle name="Comma 4 5 3 2 3 4 3" xfId="32798"/>
    <cellStyle name="Comma 4 5 3 2 3 5" xfId="7302"/>
    <cellStyle name="Comma 4 5 3 2 3 5 2" xfId="32800"/>
    <cellStyle name="Comma 4 5 3 2 3 6" xfId="32785"/>
    <cellStyle name="Comma 4 5 3 2 4" xfId="7303"/>
    <cellStyle name="Comma 4 5 3 2 4 2" xfId="7304"/>
    <cellStyle name="Comma 4 5 3 2 4 2 2" xfId="7305"/>
    <cellStyle name="Comma 4 5 3 2 4 2 2 2" xfId="7306"/>
    <cellStyle name="Comma 4 5 3 2 4 2 2 2 2" xfId="32804"/>
    <cellStyle name="Comma 4 5 3 2 4 2 2 3" xfId="32803"/>
    <cellStyle name="Comma 4 5 3 2 4 2 3" xfId="7307"/>
    <cellStyle name="Comma 4 5 3 2 4 2 3 2" xfId="32805"/>
    <cellStyle name="Comma 4 5 3 2 4 2 4" xfId="32802"/>
    <cellStyle name="Comma 4 5 3 2 4 3" xfId="7308"/>
    <cellStyle name="Comma 4 5 3 2 4 3 2" xfId="7309"/>
    <cellStyle name="Comma 4 5 3 2 4 3 2 2" xfId="32807"/>
    <cellStyle name="Comma 4 5 3 2 4 3 3" xfId="32806"/>
    <cellStyle name="Comma 4 5 3 2 4 4" xfId="7310"/>
    <cellStyle name="Comma 4 5 3 2 4 4 2" xfId="32808"/>
    <cellStyle name="Comma 4 5 3 2 4 5" xfId="32801"/>
    <cellStyle name="Comma 4 5 3 2 5" xfId="7311"/>
    <cellStyle name="Comma 4 5 3 2 5 2" xfId="7312"/>
    <cellStyle name="Comma 4 5 3 2 5 2 2" xfId="7313"/>
    <cellStyle name="Comma 4 5 3 2 5 2 2 2" xfId="32811"/>
    <cellStyle name="Comma 4 5 3 2 5 2 3" xfId="32810"/>
    <cellStyle name="Comma 4 5 3 2 5 3" xfId="7314"/>
    <cellStyle name="Comma 4 5 3 2 5 3 2" xfId="32812"/>
    <cellStyle name="Comma 4 5 3 2 5 4" xfId="32809"/>
    <cellStyle name="Comma 4 5 3 2 6" xfId="7315"/>
    <cellStyle name="Comma 4 5 3 2 6 2" xfId="7316"/>
    <cellStyle name="Comma 4 5 3 2 6 2 2" xfId="32814"/>
    <cellStyle name="Comma 4 5 3 2 6 3" xfId="32813"/>
    <cellStyle name="Comma 4 5 3 2 7" xfId="7317"/>
    <cellStyle name="Comma 4 5 3 2 7 2" xfId="32815"/>
    <cellStyle name="Comma 4 5 3 2 8" xfId="28975"/>
    <cellStyle name="Comma 4 5 3 2 9" xfId="32768"/>
    <cellStyle name="Comma 4 5 3 3" xfId="7318"/>
    <cellStyle name="Comma 4 5 3 3 2" xfId="7319"/>
    <cellStyle name="Comma 4 5 3 3 2 2" xfId="7320"/>
    <cellStyle name="Comma 4 5 3 3 2 2 2" xfId="7321"/>
    <cellStyle name="Comma 4 5 3 3 2 2 2 2" xfId="7322"/>
    <cellStyle name="Comma 4 5 3 3 2 2 2 2 2" xfId="32820"/>
    <cellStyle name="Comma 4 5 3 3 2 2 2 3" xfId="32819"/>
    <cellStyle name="Comma 4 5 3 3 2 2 3" xfId="7323"/>
    <cellStyle name="Comma 4 5 3 3 2 2 3 2" xfId="32821"/>
    <cellStyle name="Comma 4 5 3 3 2 2 4" xfId="32818"/>
    <cellStyle name="Comma 4 5 3 3 2 3" xfId="7324"/>
    <cellStyle name="Comma 4 5 3 3 2 3 2" xfId="7325"/>
    <cellStyle name="Comma 4 5 3 3 2 3 2 2" xfId="32823"/>
    <cellStyle name="Comma 4 5 3 3 2 3 3" xfId="32822"/>
    <cellStyle name="Comma 4 5 3 3 2 4" xfId="7326"/>
    <cellStyle name="Comma 4 5 3 3 2 4 2" xfId="32824"/>
    <cellStyle name="Comma 4 5 3 3 2 5" xfId="32817"/>
    <cellStyle name="Comma 4 5 3 3 3" xfId="7327"/>
    <cellStyle name="Comma 4 5 3 3 3 2" xfId="7328"/>
    <cellStyle name="Comma 4 5 3 3 3 2 2" xfId="7329"/>
    <cellStyle name="Comma 4 5 3 3 3 2 2 2" xfId="32827"/>
    <cellStyle name="Comma 4 5 3 3 3 2 3" xfId="32826"/>
    <cellStyle name="Comma 4 5 3 3 3 3" xfId="7330"/>
    <cellStyle name="Comma 4 5 3 3 3 3 2" xfId="32828"/>
    <cellStyle name="Comma 4 5 3 3 3 4" xfId="32825"/>
    <cellStyle name="Comma 4 5 3 3 4" xfId="7331"/>
    <cellStyle name="Comma 4 5 3 3 4 2" xfId="7332"/>
    <cellStyle name="Comma 4 5 3 3 4 2 2" xfId="32830"/>
    <cellStyle name="Comma 4 5 3 3 4 3" xfId="32829"/>
    <cellStyle name="Comma 4 5 3 3 5" xfId="7333"/>
    <cellStyle name="Comma 4 5 3 3 5 2" xfId="32831"/>
    <cellStyle name="Comma 4 5 3 3 6" xfId="32816"/>
    <cellStyle name="Comma 4 5 3 4" xfId="7334"/>
    <cellStyle name="Comma 4 5 3 4 2" xfId="7335"/>
    <cellStyle name="Comma 4 5 3 4 2 2" xfId="7336"/>
    <cellStyle name="Comma 4 5 3 4 2 2 2" xfId="7337"/>
    <cellStyle name="Comma 4 5 3 4 2 2 2 2" xfId="7338"/>
    <cellStyle name="Comma 4 5 3 4 2 2 2 2 2" xfId="32836"/>
    <cellStyle name="Comma 4 5 3 4 2 2 2 3" xfId="32835"/>
    <cellStyle name="Comma 4 5 3 4 2 2 3" xfId="7339"/>
    <cellStyle name="Comma 4 5 3 4 2 2 3 2" xfId="32837"/>
    <cellStyle name="Comma 4 5 3 4 2 2 4" xfId="32834"/>
    <cellStyle name="Comma 4 5 3 4 2 3" xfId="7340"/>
    <cellStyle name="Comma 4 5 3 4 2 3 2" xfId="7341"/>
    <cellStyle name="Comma 4 5 3 4 2 3 2 2" xfId="32839"/>
    <cellStyle name="Comma 4 5 3 4 2 3 3" xfId="32838"/>
    <cellStyle name="Comma 4 5 3 4 2 4" xfId="7342"/>
    <cellStyle name="Comma 4 5 3 4 2 4 2" xfId="32840"/>
    <cellStyle name="Comma 4 5 3 4 2 5" xfId="32833"/>
    <cellStyle name="Comma 4 5 3 4 3" xfId="7343"/>
    <cellStyle name="Comma 4 5 3 4 3 2" xfId="7344"/>
    <cellStyle name="Comma 4 5 3 4 3 2 2" xfId="7345"/>
    <cellStyle name="Comma 4 5 3 4 3 2 2 2" xfId="32843"/>
    <cellStyle name="Comma 4 5 3 4 3 2 3" xfId="32842"/>
    <cellStyle name="Comma 4 5 3 4 3 3" xfId="7346"/>
    <cellStyle name="Comma 4 5 3 4 3 3 2" xfId="32844"/>
    <cellStyle name="Comma 4 5 3 4 3 4" xfId="32841"/>
    <cellStyle name="Comma 4 5 3 4 4" xfId="7347"/>
    <cellStyle name="Comma 4 5 3 4 4 2" xfId="7348"/>
    <cellStyle name="Comma 4 5 3 4 4 2 2" xfId="32846"/>
    <cellStyle name="Comma 4 5 3 4 4 3" xfId="32845"/>
    <cellStyle name="Comma 4 5 3 4 5" xfId="7349"/>
    <cellStyle name="Comma 4 5 3 4 5 2" xfId="32847"/>
    <cellStyle name="Comma 4 5 3 4 6" xfId="32832"/>
    <cellStyle name="Comma 4 5 3 5" xfId="7350"/>
    <cellStyle name="Comma 4 5 3 5 2" xfId="7351"/>
    <cellStyle name="Comma 4 5 3 5 2 2" xfId="7352"/>
    <cellStyle name="Comma 4 5 3 5 2 2 2" xfId="7353"/>
    <cellStyle name="Comma 4 5 3 5 2 2 2 2" xfId="7354"/>
    <cellStyle name="Comma 4 5 3 5 2 2 2 2 2" xfId="32852"/>
    <cellStyle name="Comma 4 5 3 5 2 2 2 3" xfId="32851"/>
    <cellStyle name="Comma 4 5 3 5 2 2 3" xfId="7355"/>
    <cellStyle name="Comma 4 5 3 5 2 2 3 2" xfId="32853"/>
    <cellStyle name="Comma 4 5 3 5 2 2 4" xfId="32850"/>
    <cellStyle name="Comma 4 5 3 5 2 3" xfId="7356"/>
    <cellStyle name="Comma 4 5 3 5 2 3 2" xfId="7357"/>
    <cellStyle name="Comma 4 5 3 5 2 3 2 2" xfId="32855"/>
    <cellStyle name="Comma 4 5 3 5 2 3 3" xfId="32854"/>
    <cellStyle name="Comma 4 5 3 5 2 4" xfId="7358"/>
    <cellStyle name="Comma 4 5 3 5 2 4 2" xfId="32856"/>
    <cellStyle name="Comma 4 5 3 5 2 5" xfId="32849"/>
    <cellStyle name="Comma 4 5 3 5 3" xfId="7359"/>
    <cellStyle name="Comma 4 5 3 5 3 2" xfId="7360"/>
    <cellStyle name="Comma 4 5 3 5 3 2 2" xfId="7361"/>
    <cellStyle name="Comma 4 5 3 5 3 2 2 2" xfId="32859"/>
    <cellStyle name="Comma 4 5 3 5 3 2 3" xfId="32858"/>
    <cellStyle name="Comma 4 5 3 5 3 3" xfId="7362"/>
    <cellStyle name="Comma 4 5 3 5 3 3 2" xfId="32860"/>
    <cellStyle name="Comma 4 5 3 5 3 4" xfId="32857"/>
    <cellStyle name="Comma 4 5 3 5 4" xfId="7363"/>
    <cellStyle name="Comma 4 5 3 5 4 2" xfId="7364"/>
    <cellStyle name="Comma 4 5 3 5 4 2 2" xfId="32862"/>
    <cellStyle name="Comma 4 5 3 5 4 3" xfId="32861"/>
    <cellStyle name="Comma 4 5 3 5 5" xfId="7365"/>
    <cellStyle name="Comma 4 5 3 5 5 2" xfId="32863"/>
    <cellStyle name="Comma 4 5 3 5 6" xfId="32848"/>
    <cellStyle name="Comma 4 5 3 6" xfId="7366"/>
    <cellStyle name="Comma 4 5 3 6 2" xfId="7367"/>
    <cellStyle name="Comma 4 5 3 6 2 2" xfId="7368"/>
    <cellStyle name="Comma 4 5 3 6 2 2 2" xfId="7369"/>
    <cellStyle name="Comma 4 5 3 6 2 2 2 2" xfId="32867"/>
    <cellStyle name="Comma 4 5 3 6 2 2 3" xfId="32866"/>
    <cellStyle name="Comma 4 5 3 6 2 3" xfId="7370"/>
    <cellStyle name="Comma 4 5 3 6 2 3 2" xfId="32868"/>
    <cellStyle name="Comma 4 5 3 6 2 4" xfId="32865"/>
    <cellStyle name="Comma 4 5 3 6 3" xfId="7371"/>
    <cellStyle name="Comma 4 5 3 6 3 2" xfId="7372"/>
    <cellStyle name="Comma 4 5 3 6 3 2 2" xfId="32870"/>
    <cellStyle name="Comma 4 5 3 6 3 3" xfId="32869"/>
    <cellStyle name="Comma 4 5 3 6 4" xfId="7373"/>
    <cellStyle name="Comma 4 5 3 6 4 2" xfId="32871"/>
    <cellStyle name="Comma 4 5 3 6 5" xfId="32864"/>
    <cellStyle name="Comma 4 5 3 7" xfId="7374"/>
    <cellStyle name="Comma 4 5 3 7 2" xfId="7375"/>
    <cellStyle name="Comma 4 5 3 7 2 2" xfId="7376"/>
    <cellStyle name="Comma 4 5 3 7 2 2 2" xfId="32874"/>
    <cellStyle name="Comma 4 5 3 7 2 3" xfId="32873"/>
    <cellStyle name="Comma 4 5 3 7 3" xfId="7377"/>
    <cellStyle name="Comma 4 5 3 7 3 2" xfId="32875"/>
    <cellStyle name="Comma 4 5 3 7 4" xfId="32872"/>
    <cellStyle name="Comma 4 5 3 8" xfId="7378"/>
    <cellStyle name="Comma 4 5 3 8 2" xfId="7379"/>
    <cellStyle name="Comma 4 5 3 8 2 2" xfId="32877"/>
    <cellStyle name="Comma 4 5 3 8 3" xfId="32876"/>
    <cellStyle name="Comma 4 5 3 9" xfId="7380"/>
    <cellStyle name="Comma 4 5 3 9 2" xfId="7381"/>
    <cellStyle name="Comma 4 5 3 9 2 2" xfId="32879"/>
    <cellStyle name="Comma 4 5 3 9 3" xfId="32878"/>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85"/>
    <cellStyle name="Comma 4 5 4 2 2 2 2 3" xfId="32884"/>
    <cellStyle name="Comma 4 5 4 2 2 2 3" xfId="7388"/>
    <cellStyle name="Comma 4 5 4 2 2 2 3 2" xfId="32886"/>
    <cellStyle name="Comma 4 5 4 2 2 2 4" xfId="32883"/>
    <cellStyle name="Comma 4 5 4 2 2 3" xfId="7389"/>
    <cellStyle name="Comma 4 5 4 2 2 3 2" xfId="7390"/>
    <cellStyle name="Comma 4 5 4 2 2 3 2 2" xfId="32888"/>
    <cellStyle name="Comma 4 5 4 2 2 3 3" xfId="32887"/>
    <cellStyle name="Comma 4 5 4 2 2 4" xfId="7391"/>
    <cellStyle name="Comma 4 5 4 2 2 4 2" xfId="32889"/>
    <cellStyle name="Comma 4 5 4 2 2 5" xfId="32882"/>
    <cellStyle name="Comma 4 5 4 2 3" xfId="7392"/>
    <cellStyle name="Comma 4 5 4 2 3 2" xfId="7393"/>
    <cellStyle name="Comma 4 5 4 2 3 2 2" xfId="7394"/>
    <cellStyle name="Comma 4 5 4 2 3 2 2 2" xfId="32892"/>
    <cellStyle name="Comma 4 5 4 2 3 2 3" xfId="32891"/>
    <cellStyle name="Comma 4 5 4 2 3 3" xfId="7395"/>
    <cellStyle name="Comma 4 5 4 2 3 3 2" xfId="32893"/>
    <cellStyle name="Comma 4 5 4 2 3 4" xfId="32890"/>
    <cellStyle name="Comma 4 5 4 2 4" xfId="7396"/>
    <cellStyle name="Comma 4 5 4 2 4 2" xfId="7397"/>
    <cellStyle name="Comma 4 5 4 2 4 2 2" xfId="32895"/>
    <cellStyle name="Comma 4 5 4 2 4 3" xfId="32894"/>
    <cellStyle name="Comma 4 5 4 2 5" xfId="7398"/>
    <cellStyle name="Comma 4 5 4 2 5 2" xfId="32896"/>
    <cellStyle name="Comma 4 5 4 2 6" xfId="32881"/>
    <cellStyle name="Comma 4 5 4 3" xfId="7399"/>
    <cellStyle name="Comma 4 5 4 3 2" xfId="7400"/>
    <cellStyle name="Comma 4 5 4 3 2 2" xfId="7401"/>
    <cellStyle name="Comma 4 5 4 3 2 2 2" xfId="7402"/>
    <cellStyle name="Comma 4 5 4 3 2 2 2 2" xfId="7403"/>
    <cellStyle name="Comma 4 5 4 3 2 2 2 2 2" xfId="32901"/>
    <cellStyle name="Comma 4 5 4 3 2 2 2 3" xfId="32900"/>
    <cellStyle name="Comma 4 5 4 3 2 2 3" xfId="7404"/>
    <cellStyle name="Comma 4 5 4 3 2 2 3 2" xfId="32902"/>
    <cellStyle name="Comma 4 5 4 3 2 2 4" xfId="32899"/>
    <cellStyle name="Comma 4 5 4 3 2 3" xfId="7405"/>
    <cellStyle name="Comma 4 5 4 3 2 3 2" xfId="7406"/>
    <cellStyle name="Comma 4 5 4 3 2 3 2 2" xfId="32904"/>
    <cellStyle name="Comma 4 5 4 3 2 3 3" xfId="32903"/>
    <cellStyle name="Comma 4 5 4 3 2 4" xfId="7407"/>
    <cellStyle name="Comma 4 5 4 3 2 4 2" xfId="32905"/>
    <cellStyle name="Comma 4 5 4 3 2 5" xfId="32898"/>
    <cellStyle name="Comma 4 5 4 3 3" xfId="7408"/>
    <cellStyle name="Comma 4 5 4 3 3 2" xfId="7409"/>
    <cellStyle name="Comma 4 5 4 3 3 2 2" xfId="7410"/>
    <cellStyle name="Comma 4 5 4 3 3 2 2 2" xfId="32908"/>
    <cellStyle name="Comma 4 5 4 3 3 2 3" xfId="32907"/>
    <cellStyle name="Comma 4 5 4 3 3 3" xfId="7411"/>
    <cellStyle name="Comma 4 5 4 3 3 3 2" xfId="32909"/>
    <cellStyle name="Comma 4 5 4 3 3 4" xfId="32906"/>
    <cellStyle name="Comma 4 5 4 3 4" xfId="7412"/>
    <cellStyle name="Comma 4 5 4 3 4 2" xfId="7413"/>
    <cellStyle name="Comma 4 5 4 3 4 2 2" xfId="32911"/>
    <cellStyle name="Comma 4 5 4 3 4 3" xfId="32910"/>
    <cellStyle name="Comma 4 5 4 3 5" xfId="7414"/>
    <cellStyle name="Comma 4 5 4 3 5 2" xfId="32912"/>
    <cellStyle name="Comma 4 5 4 3 6" xfId="32897"/>
    <cellStyle name="Comma 4 5 4 4" xfId="7415"/>
    <cellStyle name="Comma 4 5 4 4 2" xfId="7416"/>
    <cellStyle name="Comma 4 5 4 4 2 2" xfId="7417"/>
    <cellStyle name="Comma 4 5 4 4 2 2 2" xfId="7418"/>
    <cellStyle name="Comma 4 5 4 4 2 2 2 2" xfId="32916"/>
    <cellStyle name="Comma 4 5 4 4 2 2 3" xfId="32915"/>
    <cellStyle name="Comma 4 5 4 4 2 3" xfId="7419"/>
    <cellStyle name="Comma 4 5 4 4 2 3 2" xfId="32917"/>
    <cellStyle name="Comma 4 5 4 4 2 4" xfId="32914"/>
    <cellStyle name="Comma 4 5 4 4 3" xfId="7420"/>
    <cellStyle name="Comma 4 5 4 4 3 2" xfId="7421"/>
    <cellStyle name="Comma 4 5 4 4 3 2 2" xfId="32919"/>
    <cellStyle name="Comma 4 5 4 4 3 3" xfId="32918"/>
    <cellStyle name="Comma 4 5 4 4 4" xfId="7422"/>
    <cellStyle name="Comma 4 5 4 4 4 2" xfId="32920"/>
    <cellStyle name="Comma 4 5 4 4 5" xfId="32913"/>
    <cellStyle name="Comma 4 5 4 5" xfId="7423"/>
    <cellStyle name="Comma 4 5 4 5 2" xfId="7424"/>
    <cellStyle name="Comma 4 5 4 5 2 2" xfId="7425"/>
    <cellStyle name="Comma 4 5 4 5 2 2 2" xfId="32923"/>
    <cellStyle name="Comma 4 5 4 5 2 3" xfId="32922"/>
    <cellStyle name="Comma 4 5 4 5 3" xfId="7426"/>
    <cellStyle name="Comma 4 5 4 5 3 2" xfId="32924"/>
    <cellStyle name="Comma 4 5 4 5 4" xfId="32921"/>
    <cellStyle name="Comma 4 5 4 6" xfId="7427"/>
    <cellStyle name="Comma 4 5 4 6 2" xfId="7428"/>
    <cellStyle name="Comma 4 5 4 6 2 2" xfId="32926"/>
    <cellStyle name="Comma 4 5 4 6 3" xfId="32925"/>
    <cellStyle name="Comma 4 5 4 7" xfId="7429"/>
    <cellStyle name="Comma 4 5 4 7 2" xfId="32927"/>
    <cellStyle name="Comma 4 5 4 8" xfId="28976"/>
    <cellStyle name="Comma 4 5 4 9" xfId="32880"/>
    <cellStyle name="Comma 4 5 5" xfId="7430"/>
    <cellStyle name="Comma 4 5 5 2" xfId="7431"/>
    <cellStyle name="Comma 4 5 5 2 2" xfId="7432"/>
    <cellStyle name="Comma 4 5 5 2 2 2" xfId="7433"/>
    <cellStyle name="Comma 4 5 5 2 2 2 2" xfId="7434"/>
    <cellStyle name="Comma 4 5 5 2 2 2 2 2" xfId="32932"/>
    <cellStyle name="Comma 4 5 5 2 2 2 3" xfId="32931"/>
    <cellStyle name="Comma 4 5 5 2 2 3" xfId="7435"/>
    <cellStyle name="Comma 4 5 5 2 2 3 2" xfId="32933"/>
    <cellStyle name="Comma 4 5 5 2 2 4" xfId="32930"/>
    <cellStyle name="Comma 4 5 5 2 3" xfId="7436"/>
    <cellStyle name="Comma 4 5 5 2 3 2" xfId="7437"/>
    <cellStyle name="Comma 4 5 5 2 3 2 2" xfId="32935"/>
    <cellStyle name="Comma 4 5 5 2 3 3" xfId="32934"/>
    <cellStyle name="Comma 4 5 5 2 4" xfId="7438"/>
    <cellStyle name="Comma 4 5 5 2 4 2" xfId="32936"/>
    <cellStyle name="Comma 4 5 5 2 5" xfId="32929"/>
    <cellStyle name="Comma 4 5 5 3" xfId="7439"/>
    <cellStyle name="Comma 4 5 5 3 2" xfId="7440"/>
    <cellStyle name="Comma 4 5 5 3 2 2" xfId="7441"/>
    <cellStyle name="Comma 4 5 5 3 2 2 2" xfId="32939"/>
    <cellStyle name="Comma 4 5 5 3 2 3" xfId="32938"/>
    <cellStyle name="Comma 4 5 5 3 3" xfId="7442"/>
    <cellStyle name="Comma 4 5 5 3 3 2" xfId="32940"/>
    <cellStyle name="Comma 4 5 5 3 4" xfId="32937"/>
    <cellStyle name="Comma 4 5 5 4" xfId="7443"/>
    <cellStyle name="Comma 4 5 5 4 2" xfId="7444"/>
    <cellStyle name="Comma 4 5 5 4 2 2" xfId="32942"/>
    <cellStyle name="Comma 4 5 5 4 3" xfId="32941"/>
    <cellStyle name="Comma 4 5 5 5" xfId="7445"/>
    <cellStyle name="Comma 4 5 5 5 2" xfId="32943"/>
    <cellStyle name="Comma 4 5 5 6" xfId="32928"/>
    <cellStyle name="Comma 4 5 6" xfId="7446"/>
    <cellStyle name="Comma 4 5 6 2" xfId="7447"/>
    <cellStyle name="Comma 4 5 6 2 2" xfId="7448"/>
    <cellStyle name="Comma 4 5 6 2 2 2" xfId="7449"/>
    <cellStyle name="Comma 4 5 6 2 2 2 2" xfId="7450"/>
    <cellStyle name="Comma 4 5 6 2 2 2 2 2" xfId="32948"/>
    <cellStyle name="Comma 4 5 6 2 2 2 3" xfId="32947"/>
    <cellStyle name="Comma 4 5 6 2 2 3" xfId="7451"/>
    <cellStyle name="Comma 4 5 6 2 2 3 2" xfId="32949"/>
    <cellStyle name="Comma 4 5 6 2 2 4" xfId="32946"/>
    <cellStyle name="Comma 4 5 6 2 3" xfId="7452"/>
    <cellStyle name="Comma 4 5 6 2 3 2" xfId="7453"/>
    <cellStyle name="Comma 4 5 6 2 3 2 2" xfId="32951"/>
    <cellStyle name="Comma 4 5 6 2 3 3" xfId="32950"/>
    <cellStyle name="Comma 4 5 6 2 4" xfId="7454"/>
    <cellStyle name="Comma 4 5 6 2 4 2" xfId="32952"/>
    <cellStyle name="Comma 4 5 6 2 5" xfId="32945"/>
    <cellStyle name="Comma 4 5 6 3" xfId="7455"/>
    <cellStyle name="Comma 4 5 6 3 2" xfId="7456"/>
    <cellStyle name="Comma 4 5 6 3 2 2" xfId="7457"/>
    <cellStyle name="Comma 4 5 6 3 2 2 2" xfId="32955"/>
    <cellStyle name="Comma 4 5 6 3 2 3" xfId="32954"/>
    <cellStyle name="Comma 4 5 6 3 3" xfId="7458"/>
    <cellStyle name="Comma 4 5 6 3 3 2" xfId="32956"/>
    <cellStyle name="Comma 4 5 6 3 4" xfId="32953"/>
    <cellStyle name="Comma 4 5 6 4" xfId="7459"/>
    <cellStyle name="Comma 4 5 6 4 2" xfId="7460"/>
    <cellStyle name="Comma 4 5 6 4 2 2" xfId="32958"/>
    <cellStyle name="Comma 4 5 6 4 3" xfId="32957"/>
    <cellStyle name="Comma 4 5 6 5" xfId="7461"/>
    <cellStyle name="Comma 4 5 6 5 2" xfId="32959"/>
    <cellStyle name="Comma 4 5 6 6" xfId="32944"/>
    <cellStyle name="Comma 4 5 7" xfId="7462"/>
    <cellStyle name="Comma 4 5 7 2" xfId="7463"/>
    <cellStyle name="Comma 4 5 7 2 2" xfId="7464"/>
    <cellStyle name="Comma 4 5 7 2 2 2" xfId="7465"/>
    <cellStyle name="Comma 4 5 7 2 2 2 2" xfId="7466"/>
    <cellStyle name="Comma 4 5 7 2 2 2 2 2" xfId="32964"/>
    <cellStyle name="Comma 4 5 7 2 2 2 3" xfId="32963"/>
    <cellStyle name="Comma 4 5 7 2 2 3" xfId="7467"/>
    <cellStyle name="Comma 4 5 7 2 2 3 2" xfId="32965"/>
    <cellStyle name="Comma 4 5 7 2 2 4" xfId="32962"/>
    <cellStyle name="Comma 4 5 7 2 3" xfId="7468"/>
    <cellStyle name="Comma 4 5 7 2 3 2" xfId="7469"/>
    <cellStyle name="Comma 4 5 7 2 3 2 2" xfId="32967"/>
    <cellStyle name="Comma 4 5 7 2 3 3" xfId="32966"/>
    <cellStyle name="Comma 4 5 7 2 4" xfId="7470"/>
    <cellStyle name="Comma 4 5 7 2 4 2" xfId="32968"/>
    <cellStyle name="Comma 4 5 7 2 5" xfId="32961"/>
    <cellStyle name="Comma 4 5 7 3" xfId="7471"/>
    <cellStyle name="Comma 4 5 7 3 2" xfId="7472"/>
    <cellStyle name="Comma 4 5 7 3 2 2" xfId="7473"/>
    <cellStyle name="Comma 4 5 7 3 2 2 2" xfId="32971"/>
    <cellStyle name="Comma 4 5 7 3 2 3" xfId="32970"/>
    <cellStyle name="Comma 4 5 7 3 3" xfId="7474"/>
    <cellStyle name="Comma 4 5 7 3 3 2" xfId="32972"/>
    <cellStyle name="Comma 4 5 7 3 4" xfId="32969"/>
    <cellStyle name="Comma 4 5 7 4" xfId="7475"/>
    <cellStyle name="Comma 4 5 7 4 2" xfId="7476"/>
    <cellStyle name="Comma 4 5 7 4 2 2" xfId="32974"/>
    <cellStyle name="Comma 4 5 7 4 3" xfId="32973"/>
    <cellStyle name="Comma 4 5 7 5" xfId="7477"/>
    <cellStyle name="Comma 4 5 7 5 2" xfId="32975"/>
    <cellStyle name="Comma 4 5 7 6" xfId="32960"/>
    <cellStyle name="Comma 4 5 8" xfId="7478"/>
    <cellStyle name="Comma 4 5 8 2" xfId="7479"/>
    <cellStyle name="Comma 4 5 8 2 2" xfId="7480"/>
    <cellStyle name="Comma 4 5 8 2 2 2" xfId="7481"/>
    <cellStyle name="Comma 4 5 8 2 2 2 2" xfId="32979"/>
    <cellStyle name="Comma 4 5 8 2 2 3" xfId="32978"/>
    <cellStyle name="Comma 4 5 8 2 3" xfId="7482"/>
    <cellStyle name="Comma 4 5 8 2 3 2" xfId="32980"/>
    <cellStyle name="Comma 4 5 8 2 4" xfId="32977"/>
    <cellStyle name="Comma 4 5 8 3" xfId="7483"/>
    <cellStyle name="Comma 4 5 8 3 2" xfId="7484"/>
    <cellStyle name="Comma 4 5 8 3 2 2" xfId="32982"/>
    <cellStyle name="Comma 4 5 8 3 3" xfId="32981"/>
    <cellStyle name="Comma 4 5 8 4" xfId="7485"/>
    <cellStyle name="Comma 4 5 8 4 2" xfId="32983"/>
    <cellStyle name="Comma 4 5 8 5" xfId="32976"/>
    <cellStyle name="Comma 4 5 9" xfId="7486"/>
    <cellStyle name="Comma 4 5 9 2" xfId="7487"/>
    <cellStyle name="Comma 4 5 9 2 2" xfId="7488"/>
    <cellStyle name="Comma 4 5 9 2 2 2" xfId="32986"/>
    <cellStyle name="Comma 4 5 9 2 3" xfId="32985"/>
    <cellStyle name="Comma 4 5 9 3" xfId="7489"/>
    <cellStyle name="Comma 4 5 9 3 2" xfId="32987"/>
    <cellStyle name="Comma 4 5 9 4" xfId="32984"/>
    <cellStyle name="Comma 4 6" xfId="7490"/>
    <cellStyle name="Comma 4 6 10" xfId="7491"/>
    <cellStyle name="Comma 4 6 10 2" xfId="7492"/>
    <cellStyle name="Comma 4 6 10 2 2" xfId="32990"/>
    <cellStyle name="Comma 4 6 10 3" xfId="32989"/>
    <cellStyle name="Comma 4 6 11" xfId="7493"/>
    <cellStyle name="Comma 4 6 11 2" xfId="32991"/>
    <cellStyle name="Comma 4 6 12" xfId="28977"/>
    <cellStyle name="Comma 4 6 13" xfId="32988"/>
    <cellStyle name="Comma 4 6 2" xfId="7494"/>
    <cellStyle name="Comma 4 6 2 10" xfId="7495"/>
    <cellStyle name="Comma 4 6 2 10 2" xfId="32993"/>
    <cellStyle name="Comma 4 6 2 11" xfId="28978"/>
    <cellStyle name="Comma 4 6 2 12" xfId="32992"/>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2999"/>
    <cellStyle name="Comma 4 6 2 2 2 2 2 2 3" xfId="32998"/>
    <cellStyle name="Comma 4 6 2 2 2 2 2 3" xfId="7502"/>
    <cellStyle name="Comma 4 6 2 2 2 2 2 3 2" xfId="33000"/>
    <cellStyle name="Comma 4 6 2 2 2 2 2 4" xfId="32997"/>
    <cellStyle name="Comma 4 6 2 2 2 2 3" xfId="7503"/>
    <cellStyle name="Comma 4 6 2 2 2 2 3 2" xfId="7504"/>
    <cellStyle name="Comma 4 6 2 2 2 2 3 2 2" xfId="33002"/>
    <cellStyle name="Comma 4 6 2 2 2 2 3 3" xfId="33001"/>
    <cellStyle name="Comma 4 6 2 2 2 2 4" xfId="7505"/>
    <cellStyle name="Comma 4 6 2 2 2 2 4 2" xfId="33003"/>
    <cellStyle name="Comma 4 6 2 2 2 2 5" xfId="32996"/>
    <cellStyle name="Comma 4 6 2 2 2 3" xfId="7506"/>
    <cellStyle name="Comma 4 6 2 2 2 3 2" xfId="7507"/>
    <cellStyle name="Comma 4 6 2 2 2 3 2 2" xfId="7508"/>
    <cellStyle name="Comma 4 6 2 2 2 3 2 2 2" xfId="33006"/>
    <cellStyle name="Comma 4 6 2 2 2 3 2 3" xfId="33005"/>
    <cellStyle name="Comma 4 6 2 2 2 3 3" xfId="7509"/>
    <cellStyle name="Comma 4 6 2 2 2 3 3 2" xfId="33007"/>
    <cellStyle name="Comma 4 6 2 2 2 3 4" xfId="33004"/>
    <cellStyle name="Comma 4 6 2 2 2 4" xfId="7510"/>
    <cellStyle name="Comma 4 6 2 2 2 4 2" xfId="7511"/>
    <cellStyle name="Comma 4 6 2 2 2 4 2 2" xfId="33009"/>
    <cellStyle name="Comma 4 6 2 2 2 4 3" xfId="33008"/>
    <cellStyle name="Comma 4 6 2 2 2 5" xfId="7512"/>
    <cellStyle name="Comma 4 6 2 2 2 5 2" xfId="33010"/>
    <cellStyle name="Comma 4 6 2 2 2 6" xfId="32995"/>
    <cellStyle name="Comma 4 6 2 2 3" xfId="7513"/>
    <cellStyle name="Comma 4 6 2 2 3 2" xfId="7514"/>
    <cellStyle name="Comma 4 6 2 2 3 2 2" xfId="7515"/>
    <cellStyle name="Comma 4 6 2 2 3 2 2 2" xfId="7516"/>
    <cellStyle name="Comma 4 6 2 2 3 2 2 2 2" xfId="7517"/>
    <cellStyle name="Comma 4 6 2 2 3 2 2 2 2 2" xfId="33015"/>
    <cellStyle name="Comma 4 6 2 2 3 2 2 2 3" xfId="33014"/>
    <cellStyle name="Comma 4 6 2 2 3 2 2 3" xfId="7518"/>
    <cellStyle name="Comma 4 6 2 2 3 2 2 3 2" xfId="33016"/>
    <cellStyle name="Comma 4 6 2 2 3 2 2 4" xfId="33013"/>
    <cellStyle name="Comma 4 6 2 2 3 2 3" xfId="7519"/>
    <cellStyle name="Comma 4 6 2 2 3 2 3 2" xfId="7520"/>
    <cellStyle name="Comma 4 6 2 2 3 2 3 2 2" xfId="33018"/>
    <cellStyle name="Comma 4 6 2 2 3 2 3 3" xfId="33017"/>
    <cellStyle name="Comma 4 6 2 2 3 2 4" xfId="7521"/>
    <cellStyle name="Comma 4 6 2 2 3 2 4 2" xfId="33019"/>
    <cellStyle name="Comma 4 6 2 2 3 2 5" xfId="33012"/>
    <cellStyle name="Comma 4 6 2 2 3 3" xfId="7522"/>
    <cellStyle name="Comma 4 6 2 2 3 3 2" xfId="7523"/>
    <cellStyle name="Comma 4 6 2 2 3 3 2 2" xfId="7524"/>
    <cellStyle name="Comma 4 6 2 2 3 3 2 2 2" xfId="33022"/>
    <cellStyle name="Comma 4 6 2 2 3 3 2 3" xfId="33021"/>
    <cellStyle name="Comma 4 6 2 2 3 3 3" xfId="7525"/>
    <cellStyle name="Comma 4 6 2 2 3 3 3 2" xfId="33023"/>
    <cellStyle name="Comma 4 6 2 2 3 3 4" xfId="33020"/>
    <cellStyle name="Comma 4 6 2 2 3 4" xfId="7526"/>
    <cellStyle name="Comma 4 6 2 2 3 4 2" xfId="7527"/>
    <cellStyle name="Comma 4 6 2 2 3 4 2 2" xfId="33025"/>
    <cellStyle name="Comma 4 6 2 2 3 4 3" xfId="33024"/>
    <cellStyle name="Comma 4 6 2 2 3 5" xfId="7528"/>
    <cellStyle name="Comma 4 6 2 2 3 5 2" xfId="33026"/>
    <cellStyle name="Comma 4 6 2 2 3 6" xfId="33011"/>
    <cellStyle name="Comma 4 6 2 2 4" xfId="7529"/>
    <cellStyle name="Comma 4 6 2 2 4 2" xfId="7530"/>
    <cellStyle name="Comma 4 6 2 2 4 2 2" xfId="7531"/>
    <cellStyle name="Comma 4 6 2 2 4 2 2 2" xfId="7532"/>
    <cellStyle name="Comma 4 6 2 2 4 2 2 2 2" xfId="33030"/>
    <cellStyle name="Comma 4 6 2 2 4 2 2 3" xfId="33029"/>
    <cellStyle name="Comma 4 6 2 2 4 2 3" xfId="7533"/>
    <cellStyle name="Comma 4 6 2 2 4 2 3 2" xfId="33031"/>
    <cellStyle name="Comma 4 6 2 2 4 2 4" xfId="33028"/>
    <cellStyle name="Comma 4 6 2 2 4 3" xfId="7534"/>
    <cellStyle name="Comma 4 6 2 2 4 3 2" xfId="7535"/>
    <cellStyle name="Comma 4 6 2 2 4 3 2 2" xfId="33033"/>
    <cellStyle name="Comma 4 6 2 2 4 3 3" xfId="33032"/>
    <cellStyle name="Comma 4 6 2 2 4 4" xfId="7536"/>
    <cellStyle name="Comma 4 6 2 2 4 4 2" xfId="33034"/>
    <cellStyle name="Comma 4 6 2 2 4 5" xfId="33027"/>
    <cellStyle name="Comma 4 6 2 2 5" xfId="7537"/>
    <cellStyle name="Comma 4 6 2 2 5 2" xfId="7538"/>
    <cellStyle name="Comma 4 6 2 2 5 2 2" xfId="7539"/>
    <cellStyle name="Comma 4 6 2 2 5 2 2 2" xfId="33037"/>
    <cellStyle name="Comma 4 6 2 2 5 2 3" xfId="33036"/>
    <cellStyle name="Comma 4 6 2 2 5 3" xfId="7540"/>
    <cellStyle name="Comma 4 6 2 2 5 3 2" xfId="33038"/>
    <cellStyle name="Comma 4 6 2 2 5 4" xfId="33035"/>
    <cellStyle name="Comma 4 6 2 2 6" xfId="7541"/>
    <cellStyle name="Comma 4 6 2 2 6 2" xfId="7542"/>
    <cellStyle name="Comma 4 6 2 2 6 2 2" xfId="33040"/>
    <cellStyle name="Comma 4 6 2 2 6 3" xfId="33039"/>
    <cellStyle name="Comma 4 6 2 2 7" xfId="7543"/>
    <cellStyle name="Comma 4 6 2 2 7 2" xfId="33041"/>
    <cellStyle name="Comma 4 6 2 2 8" xfId="28979"/>
    <cellStyle name="Comma 4 6 2 2 9" xfId="32994"/>
    <cellStyle name="Comma 4 6 2 3" xfId="7544"/>
    <cellStyle name="Comma 4 6 2 3 2" xfId="7545"/>
    <cellStyle name="Comma 4 6 2 3 2 2" xfId="7546"/>
    <cellStyle name="Comma 4 6 2 3 2 2 2" xfId="7547"/>
    <cellStyle name="Comma 4 6 2 3 2 2 2 2" xfId="7548"/>
    <cellStyle name="Comma 4 6 2 3 2 2 2 2 2" xfId="33046"/>
    <cellStyle name="Comma 4 6 2 3 2 2 2 3" xfId="33045"/>
    <cellStyle name="Comma 4 6 2 3 2 2 3" xfId="7549"/>
    <cellStyle name="Comma 4 6 2 3 2 2 3 2" xfId="33047"/>
    <cellStyle name="Comma 4 6 2 3 2 2 4" xfId="33044"/>
    <cellStyle name="Comma 4 6 2 3 2 3" xfId="7550"/>
    <cellStyle name="Comma 4 6 2 3 2 3 2" xfId="7551"/>
    <cellStyle name="Comma 4 6 2 3 2 3 2 2" xfId="33049"/>
    <cellStyle name="Comma 4 6 2 3 2 3 3" xfId="33048"/>
    <cellStyle name="Comma 4 6 2 3 2 4" xfId="7552"/>
    <cellStyle name="Comma 4 6 2 3 2 4 2" xfId="33050"/>
    <cellStyle name="Comma 4 6 2 3 2 5" xfId="33043"/>
    <cellStyle name="Comma 4 6 2 3 3" xfId="7553"/>
    <cellStyle name="Comma 4 6 2 3 3 2" xfId="7554"/>
    <cellStyle name="Comma 4 6 2 3 3 2 2" xfId="7555"/>
    <cellStyle name="Comma 4 6 2 3 3 2 2 2" xfId="33053"/>
    <cellStyle name="Comma 4 6 2 3 3 2 3" xfId="33052"/>
    <cellStyle name="Comma 4 6 2 3 3 3" xfId="7556"/>
    <cellStyle name="Comma 4 6 2 3 3 3 2" xfId="33054"/>
    <cellStyle name="Comma 4 6 2 3 3 4" xfId="33051"/>
    <cellStyle name="Comma 4 6 2 3 4" xfId="7557"/>
    <cellStyle name="Comma 4 6 2 3 4 2" xfId="7558"/>
    <cellStyle name="Comma 4 6 2 3 4 2 2" xfId="33056"/>
    <cellStyle name="Comma 4 6 2 3 4 3" xfId="33055"/>
    <cellStyle name="Comma 4 6 2 3 5" xfId="7559"/>
    <cellStyle name="Comma 4 6 2 3 5 2" xfId="33057"/>
    <cellStyle name="Comma 4 6 2 3 6" xfId="33042"/>
    <cellStyle name="Comma 4 6 2 4" xfId="7560"/>
    <cellStyle name="Comma 4 6 2 4 2" xfId="7561"/>
    <cellStyle name="Comma 4 6 2 4 2 2" xfId="7562"/>
    <cellStyle name="Comma 4 6 2 4 2 2 2" xfId="7563"/>
    <cellStyle name="Comma 4 6 2 4 2 2 2 2" xfId="7564"/>
    <cellStyle name="Comma 4 6 2 4 2 2 2 2 2" xfId="33062"/>
    <cellStyle name="Comma 4 6 2 4 2 2 2 3" xfId="33061"/>
    <cellStyle name="Comma 4 6 2 4 2 2 3" xfId="7565"/>
    <cellStyle name="Comma 4 6 2 4 2 2 3 2" xfId="33063"/>
    <cellStyle name="Comma 4 6 2 4 2 2 4" xfId="33060"/>
    <cellStyle name="Comma 4 6 2 4 2 3" xfId="7566"/>
    <cellStyle name="Comma 4 6 2 4 2 3 2" xfId="7567"/>
    <cellStyle name="Comma 4 6 2 4 2 3 2 2" xfId="33065"/>
    <cellStyle name="Comma 4 6 2 4 2 3 3" xfId="33064"/>
    <cellStyle name="Comma 4 6 2 4 2 4" xfId="7568"/>
    <cellStyle name="Comma 4 6 2 4 2 4 2" xfId="33066"/>
    <cellStyle name="Comma 4 6 2 4 2 5" xfId="33059"/>
    <cellStyle name="Comma 4 6 2 4 3" xfId="7569"/>
    <cellStyle name="Comma 4 6 2 4 3 2" xfId="7570"/>
    <cellStyle name="Comma 4 6 2 4 3 2 2" xfId="7571"/>
    <cellStyle name="Comma 4 6 2 4 3 2 2 2" xfId="33069"/>
    <cellStyle name="Comma 4 6 2 4 3 2 3" xfId="33068"/>
    <cellStyle name="Comma 4 6 2 4 3 3" xfId="7572"/>
    <cellStyle name="Comma 4 6 2 4 3 3 2" xfId="33070"/>
    <cellStyle name="Comma 4 6 2 4 3 4" xfId="33067"/>
    <cellStyle name="Comma 4 6 2 4 4" xfId="7573"/>
    <cellStyle name="Comma 4 6 2 4 4 2" xfId="7574"/>
    <cellStyle name="Comma 4 6 2 4 4 2 2" xfId="33072"/>
    <cellStyle name="Comma 4 6 2 4 4 3" xfId="33071"/>
    <cellStyle name="Comma 4 6 2 4 5" xfId="7575"/>
    <cellStyle name="Comma 4 6 2 4 5 2" xfId="33073"/>
    <cellStyle name="Comma 4 6 2 4 6" xfId="33058"/>
    <cellStyle name="Comma 4 6 2 5" xfId="7576"/>
    <cellStyle name="Comma 4 6 2 5 2" xfId="7577"/>
    <cellStyle name="Comma 4 6 2 5 2 2" xfId="7578"/>
    <cellStyle name="Comma 4 6 2 5 2 2 2" xfId="7579"/>
    <cellStyle name="Comma 4 6 2 5 2 2 2 2" xfId="7580"/>
    <cellStyle name="Comma 4 6 2 5 2 2 2 2 2" xfId="33078"/>
    <cellStyle name="Comma 4 6 2 5 2 2 2 3" xfId="33077"/>
    <cellStyle name="Comma 4 6 2 5 2 2 3" xfId="7581"/>
    <cellStyle name="Comma 4 6 2 5 2 2 3 2" xfId="33079"/>
    <cellStyle name="Comma 4 6 2 5 2 2 4" xfId="33076"/>
    <cellStyle name="Comma 4 6 2 5 2 3" xfId="7582"/>
    <cellStyle name="Comma 4 6 2 5 2 3 2" xfId="7583"/>
    <cellStyle name="Comma 4 6 2 5 2 3 2 2" xfId="33081"/>
    <cellStyle name="Comma 4 6 2 5 2 3 3" xfId="33080"/>
    <cellStyle name="Comma 4 6 2 5 2 4" xfId="7584"/>
    <cellStyle name="Comma 4 6 2 5 2 4 2" xfId="33082"/>
    <cellStyle name="Comma 4 6 2 5 2 5" xfId="33075"/>
    <cellStyle name="Comma 4 6 2 5 3" xfId="7585"/>
    <cellStyle name="Comma 4 6 2 5 3 2" xfId="7586"/>
    <cellStyle name="Comma 4 6 2 5 3 2 2" xfId="7587"/>
    <cellStyle name="Comma 4 6 2 5 3 2 2 2" xfId="33085"/>
    <cellStyle name="Comma 4 6 2 5 3 2 3" xfId="33084"/>
    <cellStyle name="Comma 4 6 2 5 3 3" xfId="7588"/>
    <cellStyle name="Comma 4 6 2 5 3 3 2" xfId="33086"/>
    <cellStyle name="Comma 4 6 2 5 3 4" xfId="33083"/>
    <cellStyle name="Comma 4 6 2 5 4" xfId="7589"/>
    <cellStyle name="Comma 4 6 2 5 4 2" xfId="7590"/>
    <cellStyle name="Comma 4 6 2 5 4 2 2" xfId="33088"/>
    <cellStyle name="Comma 4 6 2 5 4 3" xfId="33087"/>
    <cellStyle name="Comma 4 6 2 5 5" xfId="7591"/>
    <cellStyle name="Comma 4 6 2 5 5 2" xfId="33089"/>
    <cellStyle name="Comma 4 6 2 5 6" xfId="33074"/>
    <cellStyle name="Comma 4 6 2 6" xfId="7592"/>
    <cellStyle name="Comma 4 6 2 6 2" xfId="7593"/>
    <cellStyle name="Comma 4 6 2 6 2 2" xfId="7594"/>
    <cellStyle name="Comma 4 6 2 6 2 2 2" xfId="7595"/>
    <cellStyle name="Comma 4 6 2 6 2 2 2 2" xfId="33093"/>
    <cellStyle name="Comma 4 6 2 6 2 2 3" xfId="33092"/>
    <cellStyle name="Comma 4 6 2 6 2 3" xfId="7596"/>
    <cellStyle name="Comma 4 6 2 6 2 3 2" xfId="33094"/>
    <cellStyle name="Comma 4 6 2 6 2 4" xfId="33091"/>
    <cellStyle name="Comma 4 6 2 6 3" xfId="7597"/>
    <cellStyle name="Comma 4 6 2 6 3 2" xfId="7598"/>
    <cellStyle name="Comma 4 6 2 6 3 2 2" xfId="33096"/>
    <cellStyle name="Comma 4 6 2 6 3 3" xfId="33095"/>
    <cellStyle name="Comma 4 6 2 6 4" xfId="7599"/>
    <cellStyle name="Comma 4 6 2 6 4 2" xfId="33097"/>
    <cellStyle name="Comma 4 6 2 6 5" xfId="33090"/>
    <cellStyle name="Comma 4 6 2 7" xfId="7600"/>
    <cellStyle name="Comma 4 6 2 7 2" xfId="7601"/>
    <cellStyle name="Comma 4 6 2 7 2 2" xfId="7602"/>
    <cellStyle name="Comma 4 6 2 7 2 2 2" xfId="33100"/>
    <cellStyle name="Comma 4 6 2 7 2 3" xfId="33099"/>
    <cellStyle name="Comma 4 6 2 7 3" xfId="7603"/>
    <cellStyle name="Comma 4 6 2 7 3 2" xfId="33101"/>
    <cellStyle name="Comma 4 6 2 7 4" xfId="33098"/>
    <cellStyle name="Comma 4 6 2 8" xfId="7604"/>
    <cellStyle name="Comma 4 6 2 8 2" xfId="7605"/>
    <cellStyle name="Comma 4 6 2 8 2 2" xfId="33103"/>
    <cellStyle name="Comma 4 6 2 8 3" xfId="33102"/>
    <cellStyle name="Comma 4 6 2 9" xfId="7606"/>
    <cellStyle name="Comma 4 6 2 9 2" xfId="7607"/>
    <cellStyle name="Comma 4 6 2 9 2 2" xfId="33105"/>
    <cellStyle name="Comma 4 6 2 9 3" xfId="33104"/>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11"/>
    <cellStyle name="Comma 4 6 3 2 2 2 2 3" xfId="33110"/>
    <cellStyle name="Comma 4 6 3 2 2 2 3" xfId="7614"/>
    <cellStyle name="Comma 4 6 3 2 2 2 3 2" xfId="33112"/>
    <cellStyle name="Comma 4 6 3 2 2 2 4" xfId="33109"/>
    <cellStyle name="Comma 4 6 3 2 2 3" xfId="7615"/>
    <cellStyle name="Comma 4 6 3 2 2 3 2" xfId="7616"/>
    <cellStyle name="Comma 4 6 3 2 2 3 2 2" xfId="33114"/>
    <cellStyle name="Comma 4 6 3 2 2 3 3" xfId="33113"/>
    <cellStyle name="Comma 4 6 3 2 2 4" xfId="7617"/>
    <cellStyle name="Comma 4 6 3 2 2 4 2" xfId="33115"/>
    <cellStyle name="Comma 4 6 3 2 2 5" xfId="33108"/>
    <cellStyle name="Comma 4 6 3 2 3" xfId="7618"/>
    <cellStyle name="Comma 4 6 3 2 3 2" xfId="7619"/>
    <cellStyle name="Comma 4 6 3 2 3 2 2" xfId="7620"/>
    <cellStyle name="Comma 4 6 3 2 3 2 2 2" xfId="33118"/>
    <cellStyle name="Comma 4 6 3 2 3 2 3" xfId="33117"/>
    <cellStyle name="Comma 4 6 3 2 3 3" xfId="7621"/>
    <cellStyle name="Comma 4 6 3 2 3 3 2" xfId="33119"/>
    <cellStyle name="Comma 4 6 3 2 3 4" xfId="33116"/>
    <cellStyle name="Comma 4 6 3 2 4" xfId="7622"/>
    <cellStyle name="Comma 4 6 3 2 4 2" xfId="7623"/>
    <cellStyle name="Comma 4 6 3 2 4 2 2" xfId="33121"/>
    <cellStyle name="Comma 4 6 3 2 4 3" xfId="33120"/>
    <cellStyle name="Comma 4 6 3 2 5" xfId="7624"/>
    <cellStyle name="Comma 4 6 3 2 5 2" xfId="33122"/>
    <cellStyle name="Comma 4 6 3 2 6" xfId="33107"/>
    <cellStyle name="Comma 4 6 3 3" xfId="7625"/>
    <cellStyle name="Comma 4 6 3 3 2" xfId="7626"/>
    <cellStyle name="Comma 4 6 3 3 2 2" xfId="7627"/>
    <cellStyle name="Comma 4 6 3 3 2 2 2" xfId="7628"/>
    <cellStyle name="Comma 4 6 3 3 2 2 2 2" xfId="7629"/>
    <cellStyle name="Comma 4 6 3 3 2 2 2 2 2" xfId="33127"/>
    <cellStyle name="Comma 4 6 3 3 2 2 2 3" xfId="33126"/>
    <cellStyle name="Comma 4 6 3 3 2 2 3" xfId="7630"/>
    <cellStyle name="Comma 4 6 3 3 2 2 3 2" xfId="33128"/>
    <cellStyle name="Comma 4 6 3 3 2 2 4" xfId="33125"/>
    <cellStyle name="Comma 4 6 3 3 2 3" xfId="7631"/>
    <cellStyle name="Comma 4 6 3 3 2 3 2" xfId="7632"/>
    <cellStyle name="Comma 4 6 3 3 2 3 2 2" xfId="33130"/>
    <cellStyle name="Comma 4 6 3 3 2 3 3" xfId="33129"/>
    <cellStyle name="Comma 4 6 3 3 2 4" xfId="7633"/>
    <cellStyle name="Comma 4 6 3 3 2 4 2" xfId="33131"/>
    <cellStyle name="Comma 4 6 3 3 2 5" xfId="33124"/>
    <cellStyle name="Comma 4 6 3 3 3" xfId="7634"/>
    <cellStyle name="Comma 4 6 3 3 3 2" xfId="7635"/>
    <cellStyle name="Comma 4 6 3 3 3 2 2" xfId="7636"/>
    <cellStyle name="Comma 4 6 3 3 3 2 2 2" xfId="33134"/>
    <cellStyle name="Comma 4 6 3 3 3 2 3" xfId="33133"/>
    <cellStyle name="Comma 4 6 3 3 3 3" xfId="7637"/>
    <cellStyle name="Comma 4 6 3 3 3 3 2" xfId="33135"/>
    <cellStyle name="Comma 4 6 3 3 3 4" xfId="33132"/>
    <cellStyle name="Comma 4 6 3 3 4" xfId="7638"/>
    <cellStyle name="Comma 4 6 3 3 4 2" xfId="7639"/>
    <cellStyle name="Comma 4 6 3 3 4 2 2" xfId="33137"/>
    <cellStyle name="Comma 4 6 3 3 4 3" xfId="33136"/>
    <cellStyle name="Comma 4 6 3 3 5" xfId="7640"/>
    <cellStyle name="Comma 4 6 3 3 5 2" xfId="33138"/>
    <cellStyle name="Comma 4 6 3 3 6" xfId="33123"/>
    <cellStyle name="Comma 4 6 3 4" xfId="7641"/>
    <cellStyle name="Comma 4 6 3 4 2" xfId="7642"/>
    <cellStyle name="Comma 4 6 3 4 2 2" xfId="7643"/>
    <cellStyle name="Comma 4 6 3 4 2 2 2" xfId="7644"/>
    <cellStyle name="Comma 4 6 3 4 2 2 2 2" xfId="33142"/>
    <cellStyle name="Comma 4 6 3 4 2 2 3" xfId="33141"/>
    <cellStyle name="Comma 4 6 3 4 2 3" xfId="7645"/>
    <cellStyle name="Comma 4 6 3 4 2 3 2" xfId="33143"/>
    <cellStyle name="Comma 4 6 3 4 2 4" xfId="33140"/>
    <cellStyle name="Comma 4 6 3 4 3" xfId="7646"/>
    <cellStyle name="Comma 4 6 3 4 3 2" xfId="7647"/>
    <cellStyle name="Comma 4 6 3 4 3 2 2" xfId="33145"/>
    <cellStyle name="Comma 4 6 3 4 3 3" xfId="33144"/>
    <cellStyle name="Comma 4 6 3 4 4" xfId="7648"/>
    <cellStyle name="Comma 4 6 3 4 4 2" xfId="33146"/>
    <cellStyle name="Comma 4 6 3 4 5" xfId="33139"/>
    <cellStyle name="Comma 4 6 3 5" xfId="7649"/>
    <cellStyle name="Comma 4 6 3 5 2" xfId="7650"/>
    <cellStyle name="Comma 4 6 3 5 2 2" xfId="7651"/>
    <cellStyle name="Comma 4 6 3 5 2 2 2" xfId="33149"/>
    <cellStyle name="Comma 4 6 3 5 2 3" xfId="33148"/>
    <cellStyle name="Comma 4 6 3 5 3" xfId="7652"/>
    <cellStyle name="Comma 4 6 3 5 3 2" xfId="33150"/>
    <cellStyle name="Comma 4 6 3 5 4" xfId="33147"/>
    <cellStyle name="Comma 4 6 3 6" xfId="7653"/>
    <cellStyle name="Comma 4 6 3 6 2" xfId="7654"/>
    <cellStyle name="Comma 4 6 3 6 2 2" xfId="33152"/>
    <cellStyle name="Comma 4 6 3 6 3" xfId="33151"/>
    <cellStyle name="Comma 4 6 3 7" xfId="7655"/>
    <cellStyle name="Comma 4 6 3 7 2" xfId="33153"/>
    <cellStyle name="Comma 4 6 3 8" xfId="28980"/>
    <cellStyle name="Comma 4 6 3 9" xfId="33106"/>
    <cellStyle name="Comma 4 6 4" xfId="7656"/>
    <cellStyle name="Comma 4 6 4 2" xfId="7657"/>
    <cellStyle name="Comma 4 6 4 2 2" xfId="7658"/>
    <cellStyle name="Comma 4 6 4 2 2 2" xfId="7659"/>
    <cellStyle name="Comma 4 6 4 2 2 2 2" xfId="7660"/>
    <cellStyle name="Comma 4 6 4 2 2 2 2 2" xfId="33158"/>
    <cellStyle name="Comma 4 6 4 2 2 2 3" xfId="33157"/>
    <cellStyle name="Comma 4 6 4 2 2 3" xfId="7661"/>
    <cellStyle name="Comma 4 6 4 2 2 3 2" xfId="33159"/>
    <cellStyle name="Comma 4 6 4 2 2 4" xfId="33156"/>
    <cellStyle name="Comma 4 6 4 2 3" xfId="7662"/>
    <cellStyle name="Comma 4 6 4 2 3 2" xfId="7663"/>
    <cellStyle name="Comma 4 6 4 2 3 2 2" xfId="33161"/>
    <cellStyle name="Comma 4 6 4 2 3 3" xfId="33160"/>
    <cellStyle name="Comma 4 6 4 2 4" xfId="7664"/>
    <cellStyle name="Comma 4 6 4 2 4 2" xfId="33162"/>
    <cellStyle name="Comma 4 6 4 2 5" xfId="33155"/>
    <cellStyle name="Comma 4 6 4 3" xfId="7665"/>
    <cellStyle name="Comma 4 6 4 3 2" xfId="7666"/>
    <cellStyle name="Comma 4 6 4 3 2 2" xfId="7667"/>
    <cellStyle name="Comma 4 6 4 3 2 2 2" xfId="33165"/>
    <cellStyle name="Comma 4 6 4 3 2 3" xfId="33164"/>
    <cellStyle name="Comma 4 6 4 3 3" xfId="7668"/>
    <cellStyle name="Comma 4 6 4 3 3 2" xfId="33166"/>
    <cellStyle name="Comma 4 6 4 3 4" xfId="33163"/>
    <cellStyle name="Comma 4 6 4 4" xfId="7669"/>
    <cellStyle name="Comma 4 6 4 4 2" xfId="7670"/>
    <cellStyle name="Comma 4 6 4 4 2 2" xfId="33168"/>
    <cellStyle name="Comma 4 6 4 4 3" xfId="33167"/>
    <cellStyle name="Comma 4 6 4 5" xfId="7671"/>
    <cellStyle name="Comma 4 6 4 5 2" xfId="33169"/>
    <cellStyle name="Comma 4 6 4 6" xfId="33154"/>
    <cellStyle name="Comma 4 6 5" xfId="7672"/>
    <cellStyle name="Comma 4 6 5 2" xfId="7673"/>
    <cellStyle name="Comma 4 6 5 2 2" xfId="7674"/>
    <cellStyle name="Comma 4 6 5 2 2 2" xfId="7675"/>
    <cellStyle name="Comma 4 6 5 2 2 2 2" xfId="7676"/>
    <cellStyle name="Comma 4 6 5 2 2 2 2 2" xfId="33174"/>
    <cellStyle name="Comma 4 6 5 2 2 2 3" xfId="33173"/>
    <cellStyle name="Comma 4 6 5 2 2 3" xfId="7677"/>
    <cellStyle name="Comma 4 6 5 2 2 3 2" xfId="33175"/>
    <cellStyle name="Comma 4 6 5 2 2 4" xfId="33172"/>
    <cellStyle name="Comma 4 6 5 2 3" xfId="7678"/>
    <cellStyle name="Comma 4 6 5 2 3 2" xfId="7679"/>
    <cellStyle name="Comma 4 6 5 2 3 2 2" xfId="33177"/>
    <cellStyle name="Comma 4 6 5 2 3 3" xfId="33176"/>
    <cellStyle name="Comma 4 6 5 2 4" xfId="7680"/>
    <cellStyle name="Comma 4 6 5 2 4 2" xfId="33178"/>
    <cellStyle name="Comma 4 6 5 2 5" xfId="33171"/>
    <cellStyle name="Comma 4 6 5 3" xfId="7681"/>
    <cellStyle name="Comma 4 6 5 3 2" xfId="7682"/>
    <cellStyle name="Comma 4 6 5 3 2 2" xfId="7683"/>
    <cellStyle name="Comma 4 6 5 3 2 2 2" xfId="33181"/>
    <cellStyle name="Comma 4 6 5 3 2 3" xfId="33180"/>
    <cellStyle name="Comma 4 6 5 3 3" xfId="7684"/>
    <cellStyle name="Comma 4 6 5 3 3 2" xfId="33182"/>
    <cellStyle name="Comma 4 6 5 3 4" xfId="33179"/>
    <cellStyle name="Comma 4 6 5 4" xfId="7685"/>
    <cellStyle name="Comma 4 6 5 4 2" xfId="7686"/>
    <cellStyle name="Comma 4 6 5 4 2 2" xfId="33184"/>
    <cellStyle name="Comma 4 6 5 4 3" xfId="33183"/>
    <cellStyle name="Comma 4 6 5 5" xfId="7687"/>
    <cellStyle name="Comma 4 6 5 5 2" xfId="33185"/>
    <cellStyle name="Comma 4 6 5 6" xfId="33170"/>
    <cellStyle name="Comma 4 6 6" xfId="7688"/>
    <cellStyle name="Comma 4 6 6 2" xfId="7689"/>
    <cellStyle name="Comma 4 6 6 2 2" xfId="7690"/>
    <cellStyle name="Comma 4 6 6 2 2 2" xfId="7691"/>
    <cellStyle name="Comma 4 6 6 2 2 2 2" xfId="7692"/>
    <cellStyle name="Comma 4 6 6 2 2 2 2 2" xfId="33190"/>
    <cellStyle name="Comma 4 6 6 2 2 2 3" xfId="33189"/>
    <cellStyle name="Comma 4 6 6 2 2 3" xfId="7693"/>
    <cellStyle name="Comma 4 6 6 2 2 3 2" xfId="33191"/>
    <cellStyle name="Comma 4 6 6 2 2 4" xfId="33188"/>
    <cellStyle name="Comma 4 6 6 2 3" xfId="7694"/>
    <cellStyle name="Comma 4 6 6 2 3 2" xfId="7695"/>
    <cellStyle name="Comma 4 6 6 2 3 2 2" xfId="33193"/>
    <cellStyle name="Comma 4 6 6 2 3 3" xfId="33192"/>
    <cellStyle name="Comma 4 6 6 2 4" xfId="7696"/>
    <cellStyle name="Comma 4 6 6 2 4 2" xfId="33194"/>
    <cellStyle name="Comma 4 6 6 2 5" xfId="33187"/>
    <cellStyle name="Comma 4 6 6 3" xfId="7697"/>
    <cellStyle name="Comma 4 6 6 3 2" xfId="7698"/>
    <cellStyle name="Comma 4 6 6 3 2 2" xfId="7699"/>
    <cellStyle name="Comma 4 6 6 3 2 2 2" xfId="33197"/>
    <cellStyle name="Comma 4 6 6 3 2 3" xfId="33196"/>
    <cellStyle name="Comma 4 6 6 3 3" xfId="7700"/>
    <cellStyle name="Comma 4 6 6 3 3 2" xfId="33198"/>
    <cellStyle name="Comma 4 6 6 3 4" xfId="33195"/>
    <cellStyle name="Comma 4 6 6 4" xfId="7701"/>
    <cellStyle name="Comma 4 6 6 4 2" xfId="7702"/>
    <cellStyle name="Comma 4 6 6 4 2 2" xfId="33200"/>
    <cellStyle name="Comma 4 6 6 4 3" xfId="33199"/>
    <cellStyle name="Comma 4 6 6 5" xfId="7703"/>
    <cellStyle name="Comma 4 6 6 5 2" xfId="33201"/>
    <cellStyle name="Comma 4 6 6 6" xfId="33186"/>
    <cellStyle name="Comma 4 6 7" xfId="7704"/>
    <cellStyle name="Comma 4 6 7 2" xfId="7705"/>
    <cellStyle name="Comma 4 6 7 2 2" xfId="7706"/>
    <cellStyle name="Comma 4 6 7 2 2 2" xfId="7707"/>
    <cellStyle name="Comma 4 6 7 2 2 2 2" xfId="33205"/>
    <cellStyle name="Comma 4 6 7 2 2 3" xfId="33204"/>
    <cellStyle name="Comma 4 6 7 2 3" xfId="7708"/>
    <cellStyle name="Comma 4 6 7 2 3 2" xfId="33206"/>
    <cellStyle name="Comma 4 6 7 2 4" xfId="33203"/>
    <cellStyle name="Comma 4 6 7 3" xfId="7709"/>
    <cellStyle name="Comma 4 6 7 3 2" xfId="7710"/>
    <cellStyle name="Comma 4 6 7 3 2 2" xfId="33208"/>
    <cellStyle name="Comma 4 6 7 3 3" xfId="33207"/>
    <cellStyle name="Comma 4 6 7 4" xfId="7711"/>
    <cellStyle name="Comma 4 6 7 4 2" xfId="33209"/>
    <cellStyle name="Comma 4 6 7 5" xfId="33202"/>
    <cellStyle name="Comma 4 6 8" xfId="7712"/>
    <cellStyle name="Comma 4 6 8 2" xfId="7713"/>
    <cellStyle name="Comma 4 6 8 2 2" xfId="7714"/>
    <cellStyle name="Comma 4 6 8 2 2 2" xfId="33212"/>
    <cellStyle name="Comma 4 6 8 2 3" xfId="33211"/>
    <cellStyle name="Comma 4 6 8 3" xfId="7715"/>
    <cellStyle name="Comma 4 6 8 3 2" xfId="33213"/>
    <cellStyle name="Comma 4 6 8 4" xfId="33210"/>
    <cellStyle name="Comma 4 6 9" xfId="7716"/>
    <cellStyle name="Comma 4 6 9 2" xfId="7717"/>
    <cellStyle name="Comma 4 6 9 2 2" xfId="33215"/>
    <cellStyle name="Comma 4 6 9 3" xfId="33214"/>
    <cellStyle name="Comma 4 7" xfId="7718"/>
    <cellStyle name="Comma 4 7 10" xfId="7719"/>
    <cellStyle name="Comma 4 7 10 2" xfId="33217"/>
    <cellStyle name="Comma 4 7 11" xfId="28981"/>
    <cellStyle name="Comma 4 7 12" xfId="33216"/>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23"/>
    <cellStyle name="Comma 4 7 2 2 2 2 2 3" xfId="33222"/>
    <cellStyle name="Comma 4 7 2 2 2 2 3" xfId="7726"/>
    <cellStyle name="Comma 4 7 2 2 2 2 3 2" xfId="33224"/>
    <cellStyle name="Comma 4 7 2 2 2 2 4" xfId="33221"/>
    <cellStyle name="Comma 4 7 2 2 2 3" xfId="7727"/>
    <cellStyle name="Comma 4 7 2 2 2 3 2" xfId="7728"/>
    <cellStyle name="Comma 4 7 2 2 2 3 2 2" xfId="33226"/>
    <cellStyle name="Comma 4 7 2 2 2 3 3" xfId="33225"/>
    <cellStyle name="Comma 4 7 2 2 2 4" xfId="7729"/>
    <cellStyle name="Comma 4 7 2 2 2 4 2" xfId="33227"/>
    <cellStyle name="Comma 4 7 2 2 2 5" xfId="33220"/>
    <cellStyle name="Comma 4 7 2 2 3" xfId="7730"/>
    <cellStyle name="Comma 4 7 2 2 3 2" xfId="7731"/>
    <cellStyle name="Comma 4 7 2 2 3 2 2" xfId="7732"/>
    <cellStyle name="Comma 4 7 2 2 3 2 2 2" xfId="33230"/>
    <cellStyle name="Comma 4 7 2 2 3 2 3" xfId="33229"/>
    <cellStyle name="Comma 4 7 2 2 3 3" xfId="7733"/>
    <cellStyle name="Comma 4 7 2 2 3 3 2" xfId="33231"/>
    <cellStyle name="Comma 4 7 2 2 3 4" xfId="33228"/>
    <cellStyle name="Comma 4 7 2 2 4" xfId="7734"/>
    <cellStyle name="Comma 4 7 2 2 4 2" xfId="7735"/>
    <cellStyle name="Comma 4 7 2 2 4 2 2" xfId="33233"/>
    <cellStyle name="Comma 4 7 2 2 4 3" xfId="33232"/>
    <cellStyle name="Comma 4 7 2 2 5" xfId="7736"/>
    <cellStyle name="Comma 4 7 2 2 5 2" xfId="33234"/>
    <cellStyle name="Comma 4 7 2 2 6" xfId="33219"/>
    <cellStyle name="Comma 4 7 2 3" xfId="7737"/>
    <cellStyle name="Comma 4 7 2 3 2" xfId="7738"/>
    <cellStyle name="Comma 4 7 2 3 2 2" xfId="7739"/>
    <cellStyle name="Comma 4 7 2 3 2 2 2" xfId="7740"/>
    <cellStyle name="Comma 4 7 2 3 2 2 2 2" xfId="7741"/>
    <cellStyle name="Comma 4 7 2 3 2 2 2 2 2" xfId="33239"/>
    <cellStyle name="Comma 4 7 2 3 2 2 2 3" xfId="33238"/>
    <cellStyle name="Comma 4 7 2 3 2 2 3" xfId="7742"/>
    <cellStyle name="Comma 4 7 2 3 2 2 3 2" xfId="33240"/>
    <cellStyle name="Comma 4 7 2 3 2 2 4" xfId="33237"/>
    <cellStyle name="Comma 4 7 2 3 2 3" xfId="7743"/>
    <cellStyle name="Comma 4 7 2 3 2 3 2" xfId="7744"/>
    <cellStyle name="Comma 4 7 2 3 2 3 2 2" xfId="33242"/>
    <cellStyle name="Comma 4 7 2 3 2 3 3" xfId="33241"/>
    <cellStyle name="Comma 4 7 2 3 2 4" xfId="7745"/>
    <cellStyle name="Comma 4 7 2 3 2 4 2" xfId="33243"/>
    <cellStyle name="Comma 4 7 2 3 2 5" xfId="33236"/>
    <cellStyle name="Comma 4 7 2 3 3" xfId="7746"/>
    <cellStyle name="Comma 4 7 2 3 3 2" xfId="7747"/>
    <cellStyle name="Comma 4 7 2 3 3 2 2" xfId="7748"/>
    <cellStyle name="Comma 4 7 2 3 3 2 2 2" xfId="33246"/>
    <cellStyle name="Comma 4 7 2 3 3 2 3" xfId="33245"/>
    <cellStyle name="Comma 4 7 2 3 3 3" xfId="7749"/>
    <cellStyle name="Comma 4 7 2 3 3 3 2" xfId="33247"/>
    <cellStyle name="Comma 4 7 2 3 3 4" xfId="33244"/>
    <cellStyle name="Comma 4 7 2 3 4" xfId="7750"/>
    <cellStyle name="Comma 4 7 2 3 4 2" xfId="7751"/>
    <cellStyle name="Comma 4 7 2 3 4 2 2" xfId="33249"/>
    <cellStyle name="Comma 4 7 2 3 4 3" xfId="33248"/>
    <cellStyle name="Comma 4 7 2 3 5" xfId="7752"/>
    <cellStyle name="Comma 4 7 2 3 5 2" xfId="33250"/>
    <cellStyle name="Comma 4 7 2 3 6" xfId="33235"/>
    <cellStyle name="Comma 4 7 2 4" xfId="7753"/>
    <cellStyle name="Comma 4 7 2 4 2" xfId="7754"/>
    <cellStyle name="Comma 4 7 2 4 2 2" xfId="7755"/>
    <cellStyle name="Comma 4 7 2 4 2 2 2" xfId="7756"/>
    <cellStyle name="Comma 4 7 2 4 2 2 2 2" xfId="33254"/>
    <cellStyle name="Comma 4 7 2 4 2 2 3" xfId="33253"/>
    <cellStyle name="Comma 4 7 2 4 2 3" xfId="7757"/>
    <cellStyle name="Comma 4 7 2 4 2 3 2" xfId="33255"/>
    <cellStyle name="Comma 4 7 2 4 2 4" xfId="33252"/>
    <cellStyle name="Comma 4 7 2 4 3" xfId="7758"/>
    <cellStyle name="Comma 4 7 2 4 3 2" xfId="7759"/>
    <cellStyle name="Comma 4 7 2 4 3 2 2" xfId="33257"/>
    <cellStyle name="Comma 4 7 2 4 3 3" xfId="33256"/>
    <cellStyle name="Comma 4 7 2 4 4" xfId="7760"/>
    <cellStyle name="Comma 4 7 2 4 4 2" xfId="33258"/>
    <cellStyle name="Comma 4 7 2 4 5" xfId="33251"/>
    <cellStyle name="Comma 4 7 2 5" xfId="7761"/>
    <cellStyle name="Comma 4 7 2 5 2" xfId="7762"/>
    <cellStyle name="Comma 4 7 2 5 2 2" xfId="7763"/>
    <cellStyle name="Comma 4 7 2 5 2 2 2" xfId="33261"/>
    <cellStyle name="Comma 4 7 2 5 2 3" xfId="33260"/>
    <cellStyle name="Comma 4 7 2 5 3" xfId="7764"/>
    <cellStyle name="Comma 4 7 2 5 3 2" xfId="33262"/>
    <cellStyle name="Comma 4 7 2 5 4" xfId="33259"/>
    <cellStyle name="Comma 4 7 2 6" xfId="7765"/>
    <cellStyle name="Comma 4 7 2 6 2" xfId="7766"/>
    <cellStyle name="Comma 4 7 2 6 2 2" xfId="33264"/>
    <cellStyle name="Comma 4 7 2 6 3" xfId="33263"/>
    <cellStyle name="Comma 4 7 2 7" xfId="7767"/>
    <cellStyle name="Comma 4 7 2 7 2" xfId="33265"/>
    <cellStyle name="Comma 4 7 2 8" xfId="28982"/>
    <cellStyle name="Comma 4 7 2 9" xfId="33218"/>
    <cellStyle name="Comma 4 7 3" xfId="7768"/>
    <cellStyle name="Comma 4 7 3 2" xfId="7769"/>
    <cellStyle name="Comma 4 7 3 2 2" xfId="7770"/>
    <cellStyle name="Comma 4 7 3 2 2 2" xfId="7771"/>
    <cellStyle name="Comma 4 7 3 2 2 2 2" xfId="7772"/>
    <cellStyle name="Comma 4 7 3 2 2 2 2 2" xfId="33270"/>
    <cellStyle name="Comma 4 7 3 2 2 2 3" xfId="33269"/>
    <cellStyle name="Comma 4 7 3 2 2 3" xfId="7773"/>
    <cellStyle name="Comma 4 7 3 2 2 3 2" xfId="33271"/>
    <cellStyle name="Comma 4 7 3 2 2 4" xfId="33268"/>
    <cellStyle name="Comma 4 7 3 2 3" xfId="7774"/>
    <cellStyle name="Comma 4 7 3 2 3 2" xfId="7775"/>
    <cellStyle name="Comma 4 7 3 2 3 2 2" xfId="33273"/>
    <cellStyle name="Comma 4 7 3 2 3 3" xfId="33272"/>
    <cellStyle name="Comma 4 7 3 2 4" xfId="7776"/>
    <cellStyle name="Comma 4 7 3 2 4 2" xfId="33274"/>
    <cellStyle name="Comma 4 7 3 2 5" xfId="33267"/>
    <cellStyle name="Comma 4 7 3 3" xfId="7777"/>
    <cellStyle name="Comma 4 7 3 3 2" xfId="7778"/>
    <cellStyle name="Comma 4 7 3 3 2 2" xfId="7779"/>
    <cellStyle name="Comma 4 7 3 3 2 2 2" xfId="33277"/>
    <cellStyle name="Comma 4 7 3 3 2 3" xfId="33276"/>
    <cellStyle name="Comma 4 7 3 3 3" xfId="7780"/>
    <cellStyle name="Comma 4 7 3 3 3 2" xfId="33278"/>
    <cellStyle name="Comma 4 7 3 3 4" xfId="33275"/>
    <cellStyle name="Comma 4 7 3 4" xfId="7781"/>
    <cellStyle name="Comma 4 7 3 4 2" xfId="7782"/>
    <cellStyle name="Comma 4 7 3 4 2 2" xfId="33280"/>
    <cellStyle name="Comma 4 7 3 4 3" xfId="33279"/>
    <cellStyle name="Comma 4 7 3 5" xfId="7783"/>
    <cellStyle name="Comma 4 7 3 5 2" xfId="33281"/>
    <cellStyle name="Comma 4 7 3 6" xfId="33266"/>
    <cellStyle name="Comma 4 7 4" xfId="7784"/>
    <cellStyle name="Comma 4 7 4 2" xfId="7785"/>
    <cellStyle name="Comma 4 7 4 2 2" xfId="7786"/>
    <cellStyle name="Comma 4 7 4 2 2 2" xfId="7787"/>
    <cellStyle name="Comma 4 7 4 2 2 2 2" xfId="7788"/>
    <cellStyle name="Comma 4 7 4 2 2 2 2 2" xfId="33286"/>
    <cellStyle name="Comma 4 7 4 2 2 2 3" xfId="33285"/>
    <cellStyle name="Comma 4 7 4 2 2 3" xfId="7789"/>
    <cellStyle name="Comma 4 7 4 2 2 3 2" xfId="33287"/>
    <cellStyle name="Comma 4 7 4 2 2 4" xfId="33284"/>
    <cellStyle name="Comma 4 7 4 2 3" xfId="7790"/>
    <cellStyle name="Comma 4 7 4 2 3 2" xfId="7791"/>
    <cellStyle name="Comma 4 7 4 2 3 2 2" xfId="33289"/>
    <cellStyle name="Comma 4 7 4 2 3 3" xfId="33288"/>
    <cellStyle name="Comma 4 7 4 2 4" xfId="7792"/>
    <cellStyle name="Comma 4 7 4 2 4 2" xfId="33290"/>
    <cellStyle name="Comma 4 7 4 2 5" xfId="33283"/>
    <cellStyle name="Comma 4 7 4 3" xfId="7793"/>
    <cellStyle name="Comma 4 7 4 3 2" xfId="7794"/>
    <cellStyle name="Comma 4 7 4 3 2 2" xfId="7795"/>
    <cellStyle name="Comma 4 7 4 3 2 2 2" xfId="33293"/>
    <cellStyle name="Comma 4 7 4 3 2 3" xfId="33292"/>
    <cellStyle name="Comma 4 7 4 3 3" xfId="7796"/>
    <cellStyle name="Comma 4 7 4 3 3 2" xfId="33294"/>
    <cellStyle name="Comma 4 7 4 3 4" xfId="33291"/>
    <cellStyle name="Comma 4 7 4 4" xfId="7797"/>
    <cellStyle name="Comma 4 7 4 4 2" xfId="7798"/>
    <cellStyle name="Comma 4 7 4 4 2 2" xfId="33296"/>
    <cellStyle name="Comma 4 7 4 4 3" xfId="33295"/>
    <cellStyle name="Comma 4 7 4 5" xfId="7799"/>
    <cellStyle name="Comma 4 7 4 5 2" xfId="33297"/>
    <cellStyle name="Comma 4 7 4 6" xfId="33282"/>
    <cellStyle name="Comma 4 7 5" xfId="7800"/>
    <cellStyle name="Comma 4 7 5 2" xfId="7801"/>
    <cellStyle name="Comma 4 7 5 2 2" xfId="7802"/>
    <cellStyle name="Comma 4 7 5 2 2 2" xfId="7803"/>
    <cellStyle name="Comma 4 7 5 2 2 2 2" xfId="7804"/>
    <cellStyle name="Comma 4 7 5 2 2 2 2 2" xfId="33302"/>
    <cellStyle name="Comma 4 7 5 2 2 2 3" xfId="33301"/>
    <cellStyle name="Comma 4 7 5 2 2 3" xfId="7805"/>
    <cellStyle name="Comma 4 7 5 2 2 3 2" xfId="33303"/>
    <cellStyle name="Comma 4 7 5 2 2 4" xfId="33300"/>
    <cellStyle name="Comma 4 7 5 2 3" xfId="7806"/>
    <cellStyle name="Comma 4 7 5 2 3 2" xfId="7807"/>
    <cellStyle name="Comma 4 7 5 2 3 2 2" xfId="33305"/>
    <cellStyle name="Comma 4 7 5 2 3 3" xfId="33304"/>
    <cellStyle name="Comma 4 7 5 2 4" xfId="7808"/>
    <cellStyle name="Comma 4 7 5 2 4 2" xfId="33306"/>
    <cellStyle name="Comma 4 7 5 2 5" xfId="33299"/>
    <cellStyle name="Comma 4 7 5 3" xfId="7809"/>
    <cellStyle name="Comma 4 7 5 3 2" xfId="7810"/>
    <cellStyle name="Comma 4 7 5 3 2 2" xfId="7811"/>
    <cellStyle name="Comma 4 7 5 3 2 2 2" xfId="33309"/>
    <cellStyle name="Comma 4 7 5 3 2 3" xfId="33308"/>
    <cellStyle name="Comma 4 7 5 3 3" xfId="7812"/>
    <cellStyle name="Comma 4 7 5 3 3 2" xfId="33310"/>
    <cellStyle name="Comma 4 7 5 3 4" xfId="33307"/>
    <cellStyle name="Comma 4 7 5 4" xfId="7813"/>
    <cellStyle name="Comma 4 7 5 4 2" xfId="7814"/>
    <cellStyle name="Comma 4 7 5 4 2 2" xfId="33312"/>
    <cellStyle name="Comma 4 7 5 4 3" xfId="33311"/>
    <cellStyle name="Comma 4 7 5 5" xfId="7815"/>
    <cellStyle name="Comma 4 7 5 5 2" xfId="33313"/>
    <cellStyle name="Comma 4 7 5 6" xfId="33298"/>
    <cellStyle name="Comma 4 7 6" xfId="7816"/>
    <cellStyle name="Comma 4 7 6 2" xfId="7817"/>
    <cellStyle name="Comma 4 7 6 2 2" xfId="7818"/>
    <cellStyle name="Comma 4 7 6 2 2 2" xfId="7819"/>
    <cellStyle name="Comma 4 7 6 2 2 2 2" xfId="33317"/>
    <cellStyle name="Comma 4 7 6 2 2 3" xfId="33316"/>
    <cellStyle name="Comma 4 7 6 2 3" xfId="7820"/>
    <cellStyle name="Comma 4 7 6 2 3 2" xfId="33318"/>
    <cellStyle name="Comma 4 7 6 2 4" xfId="33315"/>
    <cellStyle name="Comma 4 7 6 3" xfId="7821"/>
    <cellStyle name="Comma 4 7 6 3 2" xfId="7822"/>
    <cellStyle name="Comma 4 7 6 3 2 2" xfId="33320"/>
    <cellStyle name="Comma 4 7 6 3 3" xfId="33319"/>
    <cellStyle name="Comma 4 7 6 4" xfId="7823"/>
    <cellStyle name="Comma 4 7 6 4 2" xfId="33321"/>
    <cellStyle name="Comma 4 7 6 5" xfId="33314"/>
    <cellStyle name="Comma 4 7 7" xfId="7824"/>
    <cellStyle name="Comma 4 7 7 2" xfId="7825"/>
    <cellStyle name="Comma 4 7 7 2 2" xfId="7826"/>
    <cellStyle name="Comma 4 7 7 2 2 2" xfId="33324"/>
    <cellStyle name="Comma 4 7 7 2 3" xfId="33323"/>
    <cellStyle name="Comma 4 7 7 3" xfId="7827"/>
    <cellStyle name="Comma 4 7 7 3 2" xfId="33325"/>
    <cellStyle name="Comma 4 7 7 4" xfId="33322"/>
    <cellStyle name="Comma 4 7 8" xfId="7828"/>
    <cellStyle name="Comma 4 7 8 2" xfId="7829"/>
    <cellStyle name="Comma 4 7 8 2 2" xfId="33327"/>
    <cellStyle name="Comma 4 7 8 3" xfId="33326"/>
    <cellStyle name="Comma 4 7 9" xfId="7830"/>
    <cellStyle name="Comma 4 7 9 2" xfId="7831"/>
    <cellStyle name="Comma 4 7 9 2 2" xfId="33329"/>
    <cellStyle name="Comma 4 7 9 3" xfId="33328"/>
    <cellStyle name="Comma 4 8" xfId="7832"/>
    <cellStyle name="Comma 4 8 10" xfId="7833"/>
    <cellStyle name="Comma 4 8 10 2" xfId="33331"/>
    <cellStyle name="Comma 4 8 11" xfId="28983"/>
    <cellStyle name="Comma 4 8 12" xfId="33330"/>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37"/>
    <cellStyle name="Comma 4 8 2 2 2 2 2 3" xfId="33336"/>
    <cellStyle name="Comma 4 8 2 2 2 2 3" xfId="7840"/>
    <cellStyle name="Comma 4 8 2 2 2 2 3 2" xfId="33338"/>
    <cellStyle name="Comma 4 8 2 2 2 2 4" xfId="33335"/>
    <cellStyle name="Comma 4 8 2 2 2 3" xfId="7841"/>
    <cellStyle name="Comma 4 8 2 2 2 3 2" xfId="7842"/>
    <cellStyle name="Comma 4 8 2 2 2 3 2 2" xfId="33340"/>
    <cellStyle name="Comma 4 8 2 2 2 3 3" xfId="33339"/>
    <cellStyle name="Comma 4 8 2 2 2 4" xfId="7843"/>
    <cellStyle name="Comma 4 8 2 2 2 4 2" xfId="33341"/>
    <cellStyle name="Comma 4 8 2 2 2 5" xfId="33334"/>
    <cellStyle name="Comma 4 8 2 2 3" xfId="7844"/>
    <cellStyle name="Comma 4 8 2 2 3 2" xfId="7845"/>
    <cellStyle name="Comma 4 8 2 2 3 2 2" xfId="7846"/>
    <cellStyle name="Comma 4 8 2 2 3 2 2 2" xfId="33344"/>
    <cellStyle name="Comma 4 8 2 2 3 2 3" xfId="33343"/>
    <cellStyle name="Comma 4 8 2 2 3 3" xfId="7847"/>
    <cellStyle name="Comma 4 8 2 2 3 3 2" xfId="33345"/>
    <cellStyle name="Comma 4 8 2 2 3 4" xfId="33342"/>
    <cellStyle name="Comma 4 8 2 2 4" xfId="7848"/>
    <cellStyle name="Comma 4 8 2 2 4 2" xfId="7849"/>
    <cellStyle name="Comma 4 8 2 2 4 2 2" xfId="33347"/>
    <cellStyle name="Comma 4 8 2 2 4 3" xfId="33346"/>
    <cellStyle name="Comma 4 8 2 2 5" xfId="7850"/>
    <cellStyle name="Comma 4 8 2 2 5 2" xfId="33348"/>
    <cellStyle name="Comma 4 8 2 2 6" xfId="33333"/>
    <cellStyle name="Comma 4 8 2 3" xfId="7851"/>
    <cellStyle name="Comma 4 8 2 3 2" xfId="7852"/>
    <cellStyle name="Comma 4 8 2 3 2 2" xfId="7853"/>
    <cellStyle name="Comma 4 8 2 3 2 2 2" xfId="7854"/>
    <cellStyle name="Comma 4 8 2 3 2 2 2 2" xfId="7855"/>
    <cellStyle name="Comma 4 8 2 3 2 2 2 2 2" xfId="33353"/>
    <cellStyle name="Comma 4 8 2 3 2 2 2 3" xfId="33352"/>
    <cellStyle name="Comma 4 8 2 3 2 2 3" xfId="7856"/>
    <cellStyle name="Comma 4 8 2 3 2 2 3 2" xfId="33354"/>
    <cellStyle name="Comma 4 8 2 3 2 2 4" xfId="33351"/>
    <cellStyle name="Comma 4 8 2 3 2 3" xfId="7857"/>
    <cellStyle name="Comma 4 8 2 3 2 3 2" xfId="7858"/>
    <cellStyle name="Comma 4 8 2 3 2 3 2 2" xfId="33356"/>
    <cellStyle name="Comma 4 8 2 3 2 3 3" xfId="33355"/>
    <cellStyle name="Comma 4 8 2 3 2 4" xfId="7859"/>
    <cellStyle name="Comma 4 8 2 3 2 4 2" xfId="33357"/>
    <cellStyle name="Comma 4 8 2 3 2 5" xfId="33350"/>
    <cellStyle name="Comma 4 8 2 3 3" xfId="7860"/>
    <cellStyle name="Comma 4 8 2 3 3 2" xfId="7861"/>
    <cellStyle name="Comma 4 8 2 3 3 2 2" xfId="7862"/>
    <cellStyle name="Comma 4 8 2 3 3 2 2 2" xfId="33360"/>
    <cellStyle name="Comma 4 8 2 3 3 2 3" xfId="33359"/>
    <cellStyle name="Comma 4 8 2 3 3 3" xfId="7863"/>
    <cellStyle name="Comma 4 8 2 3 3 3 2" xfId="33361"/>
    <cellStyle name="Comma 4 8 2 3 3 4" xfId="33358"/>
    <cellStyle name="Comma 4 8 2 3 4" xfId="7864"/>
    <cellStyle name="Comma 4 8 2 3 4 2" xfId="7865"/>
    <cellStyle name="Comma 4 8 2 3 4 2 2" xfId="33363"/>
    <cellStyle name="Comma 4 8 2 3 4 3" xfId="33362"/>
    <cellStyle name="Comma 4 8 2 3 5" xfId="7866"/>
    <cellStyle name="Comma 4 8 2 3 5 2" xfId="33364"/>
    <cellStyle name="Comma 4 8 2 3 6" xfId="33349"/>
    <cellStyle name="Comma 4 8 2 4" xfId="7867"/>
    <cellStyle name="Comma 4 8 2 4 2" xfId="7868"/>
    <cellStyle name="Comma 4 8 2 4 2 2" xfId="7869"/>
    <cellStyle name="Comma 4 8 2 4 2 2 2" xfId="7870"/>
    <cellStyle name="Comma 4 8 2 4 2 2 2 2" xfId="33368"/>
    <cellStyle name="Comma 4 8 2 4 2 2 3" xfId="33367"/>
    <cellStyle name="Comma 4 8 2 4 2 3" xfId="7871"/>
    <cellStyle name="Comma 4 8 2 4 2 3 2" xfId="33369"/>
    <cellStyle name="Comma 4 8 2 4 2 4" xfId="33366"/>
    <cellStyle name="Comma 4 8 2 4 3" xfId="7872"/>
    <cellStyle name="Comma 4 8 2 4 3 2" xfId="7873"/>
    <cellStyle name="Comma 4 8 2 4 3 2 2" xfId="33371"/>
    <cellStyle name="Comma 4 8 2 4 3 3" xfId="33370"/>
    <cellStyle name="Comma 4 8 2 4 4" xfId="7874"/>
    <cellStyle name="Comma 4 8 2 4 4 2" xfId="33372"/>
    <cellStyle name="Comma 4 8 2 4 5" xfId="33365"/>
    <cellStyle name="Comma 4 8 2 5" xfId="7875"/>
    <cellStyle name="Comma 4 8 2 5 2" xfId="7876"/>
    <cellStyle name="Comma 4 8 2 5 2 2" xfId="7877"/>
    <cellStyle name="Comma 4 8 2 5 2 2 2" xfId="33375"/>
    <cellStyle name="Comma 4 8 2 5 2 3" xfId="33374"/>
    <cellStyle name="Comma 4 8 2 5 3" xfId="7878"/>
    <cellStyle name="Comma 4 8 2 5 3 2" xfId="33376"/>
    <cellStyle name="Comma 4 8 2 5 4" xfId="33373"/>
    <cellStyle name="Comma 4 8 2 6" xfId="7879"/>
    <cellStyle name="Comma 4 8 2 6 2" xfId="7880"/>
    <cellStyle name="Comma 4 8 2 6 2 2" xfId="33378"/>
    <cellStyle name="Comma 4 8 2 6 3" xfId="33377"/>
    <cellStyle name="Comma 4 8 2 7" xfId="7881"/>
    <cellStyle name="Comma 4 8 2 7 2" xfId="33379"/>
    <cellStyle name="Comma 4 8 2 8" xfId="28984"/>
    <cellStyle name="Comma 4 8 2 9" xfId="33332"/>
    <cellStyle name="Comma 4 8 3" xfId="7882"/>
    <cellStyle name="Comma 4 8 3 2" xfId="7883"/>
    <cellStyle name="Comma 4 8 3 2 2" xfId="7884"/>
    <cellStyle name="Comma 4 8 3 2 2 2" xfId="7885"/>
    <cellStyle name="Comma 4 8 3 2 2 2 2" xfId="7886"/>
    <cellStyle name="Comma 4 8 3 2 2 2 2 2" xfId="33384"/>
    <cellStyle name="Comma 4 8 3 2 2 2 3" xfId="33383"/>
    <cellStyle name="Comma 4 8 3 2 2 3" xfId="7887"/>
    <cellStyle name="Comma 4 8 3 2 2 3 2" xfId="33385"/>
    <cellStyle name="Comma 4 8 3 2 2 4" xfId="33382"/>
    <cellStyle name="Comma 4 8 3 2 3" xfId="7888"/>
    <cellStyle name="Comma 4 8 3 2 3 2" xfId="7889"/>
    <cellStyle name="Comma 4 8 3 2 3 2 2" xfId="33387"/>
    <cellStyle name="Comma 4 8 3 2 3 3" xfId="33386"/>
    <cellStyle name="Comma 4 8 3 2 4" xfId="7890"/>
    <cellStyle name="Comma 4 8 3 2 4 2" xfId="33388"/>
    <cellStyle name="Comma 4 8 3 2 5" xfId="33381"/>
    <cellStyle name="Comma 4 8 3 3" xfId="7891"/>
    <cellStyle name="Comma 4 8 3 3 2" xfId="7892"/>
    <cellStyle name="Comma 4 8 3 3 2 2" xfId="7893"/>
    <cellStyle name="Comma 4 8 3 3 2 2 2" xfId="33391"/>
    <cellStyle name="Comma 4 8 3 3 2 3" xfId="33390"/>
    <cellStyle name="Comma 4 8 3 3 3" xfId="7894"/>
    <cellStyle name="Comma 4 8 3 3 3 2" xfId="33392"/>
    <cellStyle name="Comma 4 8 3 3 4" xfId="33389"/>
    <cellStyle name="Comma 4 8 3 4" xfId="7895"/>
    <cellStyle name="Comma 4 8 3 4 2" xfId="7896"/>
    <cellStyle name="Comma 4 8 3 4 2 2" xfId="33394"/>
    <cellStyle name="Comma 4 8 3 4 3" xfId="33393"/>
    <cellStyle name="Comma 4 8 3 5" xfId="7897"/>
    <cellStyle name="Comma 4 8 3 5 2" xfId="33395"/>
    <cellStyle name="Comma 4 8 3 6" xfId="33380"/>
    <cellStyle name="Comma 4 8 4" xfId="7898"/>
    <cellStyle name="Comma 4 8 4 2" xfId="7899"/>
    <cellStyle name="Comma 4 8 4 2 2" xfId="7900"/>
    <cellStyle name="Comma 4 8 4 2 2 2" xfId="7901"/>
    <cellStyle name="Comma 4 8 4 2 2 2 2" xfId="7902"/>
    <cellStyle name="Comma 4 8 4 2 2 2 2 2" xfId="33400"/>
    <cellStyle name="Comma 4 8 4 2 2 2 3" xfId="33399"/>
    <cellStyle name="Comma 4 8 4 2 2 3" xfId="7903"/>
    <cellStyle name="Comma 4 8 4 2 2 3 2" xfId="33401"/>
    <cellStyle name="Comma 4 8 4 2 2 4" xfId="33398"/>
    <cellStyle name="Comma 4 8 4 2 3" xfId="7904"/>
    <cellStyle name="Comma 4 8 4 2 3 2" xfId="7905"/>
    <cellStyle name="Comma 4 8 4 2 3 2 2" xfId="33403"/>
    <cellStyle name="Comma 4 8 4 2 3 3" xfId="33402"/>
    <cellStyle name="Comma 4 8 4 2 4" xfId="7906"/>
    <cellStyle name="Comma 4 8 4 2 4 2" xfId="33404"/>
    <cellStyle name="Comma 4 8 4 2 5" xfId="33397"/>
    <cellStyle name="Comma 4 8 4 3" xfId="7907"/>
    <cellStyle name="Comma 4 8 4 3 2" xfId="7908"/>
    <cellStyle name="Comma 4 8 4 3 2 2" xfId="7909"/>
    <cellStyle name="Comma 4 8 4 3 2 2 2" xfId="33407"/>
    <cellStyle name="Comma 4 8 4 3 2 3" xfId="33406"/>
    <cellStyle name="Comma 4 8 4 3 3" xfId="7910"/>
    <cellStyle name="Comma 4 8 4 3 3 2" xfId="33408"/>
    <cellStyle name="Comma 4 8 4 3 4" xfId="33405"/>
    <cellStyle name="Comma 4 8 4 4" xfId="7911"/>
    <cellStyle name="Comma 4 8 4 4 2" xfId="7912"/>
    <cellStyle name="Comma 4 8 4 4 2 2" xfId="33410"/>
    <cellStyle name="Comma 4 8 4 4 3" xfId="33409"/>
    <cellStyle name="Comma 4 8 4 5" xfId="7913"/>
    <cellStyle name="Comma 4 8 4 5 2" xfId="33411"/>
    <cellStyle name="Comma 4 8 4 6" xfId="33396"/>
    <cellStyle name="Comma 4 8 5" xfId="7914"/>
    <cellStyle name="Comma 4 8 5 2" xfId="7915"/>
    <cellStyle name="Comma 4 8 5 2 2" xfId="7916"/>
    <cellStyle name="Comma 4 8 5 2 2 2" xfId="7917"/>
    <cellStyle name="Comma 4 8 5 2 2 2 2" xfId="7918"/>
    <cellStyle name="Comma 4 8 5 2 2 2 2 2" xfId="33416"/>
    <cellStyle name="Comma 4 8 5 2 2 2 3" xfId="33415"/>
    <cellStyle name="Comma 4 8 5 2 2 3" xfId="7919"/>
    <cellStyle name="Comma 4 8 5 2 2 3 2" xfId="33417"/>
    <cellStyle name="Comma 4 8 5 2 2 4" xfId="33414"/>
    <cellStyle name="Comma 4 8 5 2 3" xfId="7920"/>
    <cellStyle name="Comma 4 8 5 2 3 2" xfId="7921"/>
    <cellStyle name="Comma 4 8 5 2 3 2 2" xfId="33419"/>
    <cellStyle name="Comma 4 8 5 2 3 3" xfId="33418"/>
    <cellStyle name="Comma 4 8 5 2 4" xfId="7922"/>
    <cellStyle name="Comma 4 8 5 2 4 2" xfId="33420"/>
    <cellStyle name="Comma 4 8 5 2 5" xfId="33413"/>
    <cellStyle name="Comma 4 8 5 3" xfId="7923"/>
    <cellStyle name="Comma 4 8 5 3 2" xfId="7924"/>
    <cellStyle name="Comma 4 8 5 3 2 2" xfId="7925"/>
    <cellStyle name="Comma 4 8 5 3 2 2 2" xfId="33423"/>
    <cellStyle name="Comma 4 8 5 3 2 3" xfId="33422"/>
    <cellStyle name="Comma 4 8 5 3 3" xfId="7926"/>
    <cellStyle name="Comma 4 8 5 3 3 2" xfId="33424"/>
    <cellStyle name="Comma 4 8 5 3 4" xfId="33421"/>
    <cellStyle name="Comma 4 8 5 4" xfId="7927"/>
    <cellStyle name="Comma 4 8 5 4 2" xfId="7928"/>
    <cellStyle name="Comma 4 8 5 4 2 2" xfId="33426"/>
    <cellStyle name="Comma 4 8 5 4 3" xfId="33425"/>
    <cellStyle name="Comma 4 8 5 5" xfId="7929"/>
    <cellStyle name="Comma 4 8 5 5 2" xfId="33427"/>
    <cellStyle name="Comma 4 8 5 6" xfId="33412"/>
    <cellStyle name="Comma 4 8 6" xfId="7930"/>
    <cellStyle name="Comma 4 8 6 2" xfId="7931"/>
    <cellStyle name="Comma 4 8 6 2 2" xfId="7932"/>
    <cellStyle name="Comma 4 8 6 2 2 2" xfId="7933"/>
    <cellStyle name="Comma 4 8 6 2 2 2 2" xfId="33431"/>
    <cellStyle name="Comma 4 8 6 2 2 3" xfId="33430"/>
    <cellStyle name="Comma 4 8 6 2 3" xfId="7934"/>
    <cellStyle name="Comma 4 8 6 2 3 2" xfId="33432"/>
    <cellStyle name="Comma 4 8 6 2 4" xfId="33429"/>
    <cellStyle name="Comma 4 8 6 3" xfId="7935"/>
    <cellStyle name="Comma 4 8 6 3 2" xfId="7936"/>
    <cellStyle name="Comma 4 8 6 3 2 2" xfId="33434"/>
    <cellStyle name="Comma 4 8 6 3 3" xfId="33433"/>
    <cellStyle name="Comma 4 8 6 4" xfId="7937"/>
    <cellStyle name="Comma 4 8 6 4 2" xfId="33435"/>
    <cellStyle name="Comma 4 8 6 5" xfId="33428"/>
    <cellStyle name="Comma 4 8 7" xfId="7938"/>
    <cellStyle name="Comma 4 8 7 2" xfId="7939"/>
    <cellStyle name="Comma 4 8 7 2 2" xfId="7940"/>
    <cellStyle name="Comma 4 8 7 2 2 2" xfId="33438"/>
    <cellStyle name="Comma 4 8 7 2 3" xfId="33437"/>
    <cellStyle name="Comma 4 8 7 3" xfId="7941"/>
    <cellStyle name="Comma 4 8 7 3 2" xfId="33439"/>
    <cellStyle name="Comma 4 8 7 4" xfId="33436"/>
    <cellStyle name="Comma 4 8 8" xfId="7942"/>
    <cellStyle name="Comma 4 8 8 2" xfId="7943"/>
    <cellStyle name="Comma 4 8 8 2 2" xfId="33441"/>
    <cellStyle name="Comma 4 8 8 3" xfId="33440"/>
    <cellStyle name="Comma 4 8 9" xfId="7944"/>
    <cellStyle name="Comma 4 8 9 2" xfId="7945"/>
    <cellStyle name="Comma 4 8 9 2 2" xfId="33443"/>
    <cellStyle name="Comma 4 8 9 3" xfId="33442"/>
    <cellStyle name="Comma 4 9" xfId="7946"/>
    <cellStyle name="Comma 4 9 2" xfId="7947"/>
    <cellStyle name="Comma 4 9 2 2" xfId="7948"/>
    <cellStyle name="Comma 4 9 2 2 2" xfId="7949"/>
    <cellStyle name="Comma 4 9 2 2 2 2" xfId="7950"/>
    <cellStyle name="Comma 4 9 2 2 2 2 2" xfId="7951"/>
    <cellStyle name="Comma 4 9 2 2 2 2 2 2" xfId="33449"/>
    <cellStyle name="Comma 4 9 2 2 2 2 3" xfId="33448"/>
    <cellStyle name="Comma 4 9 2 2 2 3" xfId="7952"/>
    <cellStyle name="Comma 4 9 2 2 2 3 2" xfId="33450"/>
    <cellStyle name="Comma 4 9 2 2 2 4" xfId="33447"/>
    <cellStyle name="Comma 4 9 2 2 3" xfId="7953"/>
    <cellStyle name="Comma 4 9 2 2 3 2" xfId="7954"/>
    <cellStyle name="Comma 4 9 2 2 3 2 2" xfId="33452"/>
    <cellStyle name="Comma 4 9 2 2 3 3" xfId="33451"/>
    <cellStyle name="Comma 4 9 2 2 4" xfId="7955"/>
    <cellStyle name="Comma 4 9 2 2 4 2" xfId="33453"/>
    <cellStyle name="Comma 4 9 2 2 5" xfId="33446"/>
    <cellStyle name="Comma 4 9 2 3" xfId="7956"/>
    <cellStyle name="Comma 4 9 2 3 2" xfId="7957"/>
    <cellStyle name="Comma 4 9 2 3 2 2" xfId="7958"/>
    <cellStyle name="Comma 4 9 2 3 2 2 2" xfId="33456"/>
    <cellStyle name="Comma 4 9 2 3 2 3" xfId="33455"/>
    <cellStyle name="Comma 4 9 2 3 3" xfId="7959"/>
    <cellStyle name="Comma 4 9 2 3 3 2" xfId="33457"/>
    <cellStyle name="Comma 4 9 2 3 4" xfId="33454"/>
    <cellStyle name="Comma 4 9 2 4" xfId="7960"/>
    <cellStyle name="Comma 4 9 2 4 2" xfId="7961"/>
    <cellStyle name="Comma 4 9 2 4 2 2" xfId="33459"/>
    <cellStyle name="Comma 4 9 2 4 3" xfId="33458"/>
    <cellStyle name="Comma 4 9 2 5" xfId="7962"/>
    <cellStyle name="Comma 4 9 2 5 2" xfId="33460"/>
    <cellStyle name="Comma 4 9 2 6" xfId="33445"/>
    <cellStyle name="Comma 4 9 3" xfId="7963"/>
    <cellStyle name="Comma 4 9 3 2" xfId="7964"/>
    <cellStyle name="Comma 4 9 3 2 2" xfId="7965"/>
    <cellStyle name="Comma 4 9 3 2 2 2" xfId="7966"/>
    <cellStyle name="Comma 4 9 3 2 2 2 2" xfId="7967"/>
    <cellStyle name="Comma 4 9 3 2 2 2 2 2" xfId="33465"/>
    <cellStyle name="Comma 4 9 3 2 2 2 3" xfId="33464"/>
    <cellStyle name="Comma 4 9 3 2 2 3" xfId="7968"/>
    <cellStyle name="Comma 4 9 3 2 2 3 2" xfId="33466"/>
    <cellStyle name="Comma 4 9 3 2 2 4" xfId="33463"/>
    <cellStyle name="Comma 4 9 3 2 3" xfId="7969"/>
    <cellStyle name="Comma 4 9 3 2 3 2" xfId="7970"/>
    <cellStyle name="Comma 4 9 3 2 3 2 2" xfId="33468"/>
    <cellStyle name="Comma 4 9 3 2 3 3" xfId="33467"/>
    <cellStyle name="Comma 4 9 3 2 4" xfId="7971"/>
    <cellStyle name="Comma 4 9 3 2 4 2" xfId="33469"/>
    <cellStyle name="Comma 4 9 3 2 5" xfId="33462"/>
    <cellStyle name="Comma 4 9 3 3" xfId="7972"/>
    <cellStyle name="Comma 4 9 3 3 2" xfId="7973"/>
    <cellStyle name="Comma 4 9 3 3 2 2" xfId="7974"/>
    <cellStyle name="Comma 4 9 3 3 2 2 2" xfId="33472"/>
    <cellStyle name="Comma 4 9 3 3 2 3" xfId="33471"/>
    <cellStyle name="Comma 4 9 3 3 3" xfId="7975"/>
    <cellStyle name="Comma 4 9 3 3 3 2" xfId="33473"/>
    <cellStyle name="Comma 4 9 3 3 4" xfId="33470"/>
    <cellStyle name="Comma 4 9 3 4" xfId="7976"/>
    <cellStyle name="Comma 4 9 3 4 2" xfId="7977"/>
    <cellStyle name="Comma 4 9 3 4 2 2" xfId="33475"/>
    <cellStyle name="Comma 4 9 3 4 3" xfId="33474"/>
    <cellStyle name="Comma 4 9 3 5" xfId="7978"/>
    <cellStyle name="Comma 4 9 3 5 2" xfId="33476"/>
    <cellStyle name="Comma 4 9 3 6" xfId="33461"/>
    <cellStyle name="Comma 4 9 4" xfId="7979"/>
    <cellStyle name="Comma 4 9 4 2" xfId="7980"/>
    <cellStyle name="Comma 4 9 4 2 2" xfId="7981"/>
    <cellStyle name="Comma 4 9 4 2 2 2" xfId="7982"/>
    <cellStyle name="Comma 4 9 4 2 2 2 2" xfId="33480"/>
    <cellStyle name="Comma 4 9 4 2 2 3" xfId="33479"/>
    <cellStyle name="Comma 4 9 4 2 3" xfId="7983"/>
    <cellStyle name="Comma 4 9 4 2 3 2" xfId="33481"/>
    <cellStyle name="Comma 4 9 4 2 4" xfId="33478"/>
    <cellStyle name="Comma 4 9 4 3" xfId="7984"/>
    <cellStyle name="Comma 4 9 4 3 2" xfId="7985"/>
    <cellStyle name="Comma 4 9 4 3 2 2" xfId="33483"/>
    <cellStyle name="Comma 4 9 4 3 3" xfId="33482"/>
    <cellStyle name="Comma 4 9 4 4" xfId="7986"/>
    <cellStyle name="Comma 4 9 4 4 2" xfId="33484"/>
    <cellStyle name="Comma 4 9 4 5" xfId="33477"/>
    <cellStyle name="Comma 4 9 5" xfId="7987"/>
    <cellStyle name="Comma 4 9 5 2" xfId="7988"/>
    <cellStyle name="Comma 4 9 5 2 2" xfId="7989"/>
    <cellStyle name="Comma 4 9 5 2 2 2" xfId="33487"/>
    <cellStyle name="Comma 4 9 5 2 3" xfId="33486"/>
    <cellStyle name="Comma 4 9 5 3" xfId="7990"/>
    <cellStyle name="Comma 4 9 5 3 2" xfId="33488"/>
    <cellStyle name="Comma 4 9 5 4" xfId="33485"/>
    <cellStyle name="Comma 4 9 6" xfId="7991"/>
    <cellStyle name="Comma 4 9 6 2" xfId="7992"/>
    <cellStyle name="Comma 4 9 6 2 2" xfId="33490"/>
    <cellStyle name="Comma 4 9 6 3" xfId="33489"/>
    <cellStyle name="Comma 4 9 7" xfId="7993"/>
    <cellStyle name="Comma 4 9 7 2" xfId="33491"/>
    <cellStyle name="Comma 4 9 8" xfId="28985"/>
    <cellStyle name="Comma 4 9 9" xfId="33444"/>
    <cellStyle name="Comma 5" xfId="7994"/>
    <cellStyle name="Comma 5 2" xfId="7995"/>
    <cellStyle name="Comma 5 2 2" xfId="33493"/>
    <cellStyle name="Comma 5 3" xfId="28986"/>
    <cellStyle name="Comma 5 4" xfId="33492"/>
    <cellStyle name="Comma 6" xfId="7996"/>
    <cellStyle name="Comma 6 2" xfId="33494"/>
    <cellStyle name="Comma_Catálogo de Conceptos Obra Civil  Septiembre 15 2006" xfId="34134"/>
    <cellStyle name="Currency 2" xfId="7997"/>
    <cellStyle name="Currency 2 2" xfId="7998"/>
    <cellStyle name="Currency 2 2 2" xfId="7999"/>
    <cellStyle name="Currency 2 2 2 2" xfId="8000"/>
    <cellStyle name="Currency 2 2 2 2 2" xfId="33498"/>
    <cellStyle name="Currency 2 2 2 3" xfId="28989"/>
    <cellStyle name="Currency 2 2 2 4" xfId="33497"/>
    <cellStyle name="Currency 2 2 3" xfId="8001"/>
    <cellStyle name="Currency 2 2 3 2" xfId="8002"/>
    <cellStyle name="Currency 2 2 3 2 2" xfId="33500"/>
    <cellStyle name="Currency 2 2 3 3" xfId="28990"/>
    <cellStyle name="Currency 2 2 3 4" xfId="33499"/>
    <cellStyle name="Currency 2 2 4" xfId="8003"/>
    <cellStyle name="Currency 2 2 4 2" xfId="33501"/>
    <cellStyle name="Currency 2 2 5" xfId="28988"/>
    <cellStyle name="Currency 2 2 6" xfId="33496"/>
    <cellStyle name="Currency 2 3" xfId="8004"/>
    <cellStyle name="Currency 2 3 2" xfId="8005"/>
    <cellStyle name="Currency 2 3 2 2" xfId="33503"/>
    <cellStyle name="Currency 2 3 3" xfId="28991"/>
    <cellStyle name="Currency 2 3 4" xfId="33502"/>
    <cellStyle name="Currency 2 4" xfId="8006"/>
    <cellStyle name="Currency 2 4 2" xfId="8007"/>
    <cellStyle name="Currency 2 4 2 2" xfId="33505"/>
    <cellStyle name="Currency 2 4 3" xfId="28992"/>
    <cellStyle name="Currency 2 4 4" xfId="33504"/>
    <cellStyle name="Currency 2 5" xfId="8008"/>
    <cellStyle name="Currency 2 5 2" xfId="33506"/>
    <cellStyle name="Currency 2 6" xfId="28987"/>
    <cellStyle name="Currency 2 7" xfId="33495"/>
    <cellStyle name="Currency 3" xfId="8009"/>
    <cellStyle name="Currency 3 2" xfId="8010"/>
    <cellStyle name="Currency 3 2 2" xfId="8011"/>
    <cellStyle name="Currency 3 2 2 2" xfId="33509"/>
    <cellStyle name="Currency 3 2 3" xfId="28994"/>
    <cellStyle name="Currency 3 2 4" xfId="33508"/>
    <cellStyle name="Currency 3 3" xfId="8012"/>
    <cellStyle name="Currency 3 3 2" xfId="8013"/>
    <cellStyle name="Currency 3 3 2 2" xfId="33511"/>
    <cellStyle name="Currency 3 3 3" xfId="28995"/>
    <cellStyle name="Currency 3 3 4" xfId="33510"/>
    <cellStyle name="Currency 3 4" xfId="8014"/>
    <cellStyle name="Currency 3 4 2" xfId="33512"/>
    <cellStyle name="Currency 3 5" xfId="28993"/>
    <cellStyle name="Currency 3 6" xfId="33507"/>
    <cellStyle name="Euro" xfId="8015"/>
    <cellStyle name="Euro 2" xfId="8016"/>
    <cellStyle name="Euro 2 2" xfId="28997"/>
    <cellStyle name="Euro 2 3" xfId="33514"/>
    <cellStyle name="Euro 3" xfId="28996"/>
    <cellStyle name="Euro 4" xfId="33513"/>
    <cellStyle name="Millares [0] 2" xfId="8017"/>
    <cellStyle name="Millares [0] 2 2" xfId="8018"/>
    <cellStyle name="Millares [0] 2 2 2" xfId="28999"/>
    <cellStyle name="Millares [0] 2 2 3" xfId="33516"/>
    <cellStyle name="Millares [0] 2 3" xfId="28998"/>
    <cellStyle name="Millares [0] 2 4" xfId="33515"/>
    <cellStyle name="Millares [0] 3" xfId="8019"/>
    <cellStyle name="Millares [0] 3 2" xfId="29000"/>
    <cellStyle name="Millares [0] 3 3" xfId="33517"/>
    <cellStyle name="Millares [0] 4" xfId="8020"/>
    <cellStyle name="Millares [0] 4 2" xfId="29001"/>
    <cellStyle name="Millares [0] 4 3" xfId="33518"/>
    <cellStyle name="Millares 10" xfId="8021"/>
    <cellStyle name="Millares 10 2" xfId="33519"/>
    <cellStyle name="Millares 11" xfId="8022"/>
    <cellStyle name="Millares 11 2" xfId="33520"/>
    <cellStyle name="Millares 12" xfId="8023"/>
    <cellStyle name="Millares 12 2" xfId="33521"/>
    <cellStyle name="Millares 13" xfId="8024"/>
    <cellStyle name="Millares 13 2" xfId="33522"/>
    <cellStyle name="Millares 14" xfId="8025"/>
    <cellStyle name="Millares 14 2" xfId="33523"/>
    <cellStyle name="Millares 15" xfId="8026"/>
    <cellStyle name="Millares 15 2" xfId="33524"/>
    <cellStyle name="Millares 16" xfId="8027"/>
    <cellStyle name="Millares 16 2" xfId="33525"/>
    <cellStyle name="Millares 17" xfId="8028"/>
    <cellStyle name="Millares 17 2" xfId="33526"/>
    <cellStyle name="Millares 18" xfId="8029"/>
    <cellStyle name="Millares 18 2" xfId="33527"/>
    <cellStyle name="Millares 19" xfId="8030"/>
    <cellStyle name="Millares 19 2" xfId="33528"/>
    <cellStyle name="Millares 2" xfId="4"/>
    <cellStyle name="Millares 2 10" xfId="8032"/>
    <cellStyle name="Millares 2 10 2" xfId="8033"/>
    <cellStyle name="Millares 2 10 2 2" xfId="8034"/>
    <cellStyle name="Millares 2 10 2 2 2" xfId="8035"/>
    <cellStyle name="Millares 2 10 2 2 2 2" xfId="33533"/>
    <cellStyle name="Millares 2 10 2 2 3" xfId="33532"/>
    <cellStyle name="Millares 2 10 2 3" xfId="8036"/>
    <cellStyle name="Millares 2 10 2 3 2" xfId="33534"/>
    <cellStyle name="Millares 2 10 2 4" xfId="33531"/>
    <cellStyle name="Millares 2 10 3" xfId="8037"/>
    <cellStyle name="Millares 2 10 3 2" xfId="8038"/>
    <cellStyle name="Millares 2 10 3 2 2" xfId="33536"/>
    <cellStyle name="Millares 2 10 3 3" xfId="33535"/>
    <cellStyle name="Millares 2 10 4" xfId="8039"/>
    <cellStyle name="Millares 2 10 4 2" xfId="33537"/>
    <cellStyle name="Millares 2 10 5" xfId="29003"/>
    <cellStyle name="Millares 2 10 6" xfId="33530"/>
    <cellStyle name="Millares 2 11" xfId="8040"/>
    <cellStyle name="Millares 2 11 2" xfId="8041"/>
    <cellStyle name="Millares 2 11 2 2" xfId="8042"/>
    <cellStyle name="Millares 2 11 2 2 2" xfId="8043"/>
    <cellStyle name="Millares 2 11 2 2 2 2" xfId="33541"/>
    <cellStyle name="Millares 2 11 2 2 3" xfId="33540"/>
    <cellStyle name="Millares 2 11 2 3" xfId="8044"/>
    <cellStyle name="Millares 2 11 2 3 2" xfId="33542"/>
    <cellStyle name="Millares 2 11 2 4" xfId="33539"/>
    <cellStyle name="Millares 2 11 3" xfId="8045"/>
    <cellStyle name="Millares 2 11 3 2" xfId="8046"/>
    <cellStyle name="Millares 2 11 3 2 2" xfId="33544"/>
    <cellStyle name="Millares 2 11 3 3" xfId="33543"/>
    <cellStyle name="Millares 2 11 4" xfId="8047"/>
    <cellStyle name="Millares 2 11 4 2" xfId="33545"/>
    <cellStyle name="Millares 2 11 5" xfId="29004"/>
    <cellStyle name="Millares 2 11 6" xfId="33538"/>
    <cellStyle name="Millares 2 12" xfId="8048"/>
    <cellStyle name="Millares 2 12 2" xfId="8049"/>
    <cellStyle name="Millares 2 12 2 2" xfId="8050"/>
    <cellStyle name="Millares 2 12 2 2 2" xfId="8051"/>
    <cellStyle name="Millares 2 12 2 2 2 2" xfId="33549"/>
    <cellStyle name="Millares 2 12 2 2 3" xfId="33548"/>
    <cellStyle name="Millares 2 12 2 3" xfId="8052"/>
    <cellStyle name="Millares 2 12 2 3 2" xfId="33550"/>
    <cellStyle name="Millares 2 12 2 4" xfId="33547"/>
    <cellStyle name="Millares 2 12 3" xfId="8053"/>
    <cellStyle name="Millares 2 12 3 2" xfId="8054"/>
    <cellStyle name="Millares 2 12 3 2 2" xfId="33552"/>
    <cellStyle name="Millares 2 12 3 3" xfId="33551"/>
    <cellStyle name="Millares 2 12 4" xfId="8055"/>
    <cellStyle name="Millares 2 12 4 2" xfId="33553"/>
    <cellStyle name="Millares 2 12 5" xfId="29005"/>
    <cellStyle name="Millares 2 12 6" xfId="33546"/>
    <cellStyle name="Millares 2 13" xfId="8056"/>
    <cellStyle name="Millares 2 13 2" xfId="8057"/>
    <cellStyle name="Millares 2 13 2 2" xfId="8058"/>
    <cellStyle name="Millares 2 13 2 2 2" xfId="8059"/>
    <cellStyle name="Millares 2 13 2 2 2 2" xfId="33557"/>
    <cellStyle name="Millares 2 13 2 2 3" xfId="33556"/>
    <cellStyle name="Millares 2 13 2 3" xfId="8060"/>
    <cellStyle name="Millares 2 13 2 3 2" xfId="33558"/>
    <cellStyle name="Millares 2 13 2 4" xfId="33555"/>
    <cellStyle name="Millares 2 13 3" xfId="8061"/>
    <cellStyle name="Millares 2 13 3 2" xfId="8062"/>
    <cellStyle name="Millares 2 13 3 2 2" xfId="33560"/>
    <cellStyle name="Millares 2 13 3 3" xfId="33559"/>
    <cellStyle name="Millares 2 13 4" xfId="8063"/>
    <cellStyle name="Millares 2 13 4 2" xfId="33561"/>
    <cellStyle name="Millares 2 13 5" xfId="33554"/>
    <cellStyle name="Millares 2 14" xfId="8064"/>
    <cellStyle name="Millares 2 14 2" xfId="8065"/>
    <cellStyle name="Millares 2 14 2 2" xfId="8066"/>
    <cellStyle name="Millares 2 14 2 2 2" xfId="33564"/>
    <cellStyle name="Millares 2 14 2 3" xfId="33563"/>
    <cellStyle name="Millares 2 14 3" xfId="8067"/>
    <cellStyle name="Millares 2 14 3 2" xfId="33565"/>
    <cellStyle name="Millares 2 14 4" xfId="33562"/>
    <cellStyle name="Millares 2 15" xfId="8068"/>
    <cellStyle name="Millares 2 15 2" xfId="8069"/>
    <cellStyle name="Millares 2 15 2 2" xfId="33567"/>
    <cellStyle name="Millares 2 15 3" xfId="33566"/>
    <cellStyle name="Millares 2 16" xfId="8070"/>
    <cellStyle name="Millares 2 16 2" xfId="8071"/>
    <cellStyle name="Millares 2 16 2 2" xfId="33569"/>
    <cellStyle name="Millares 2 16 3" xfId="33568"/>
    <cellStyle name="Millares 2 17" xfId="8072"/>
    <cellStyle name="Millares 2 17 2" xfId="33570"/>
    <cellStyle name="Millares 2 18" xfId="29002"/>
    <cellStyle name="Millares 2 19" xfId="8031"/>
    <cellStyle name="Millares 2 19 2" xfId="33529"/>
    <cellStyle name="Millares 2 2" xfId="8073"/>
    <cellStyle name="Millares 2 2 10" xfId="8074"/>
    <cellStyle name="Millares 2 2 10 2" xfId="33572"/>
    <cellStyle name="Millares 2 2 11" xfId="29006"/>
    <cellStyle name="Millares 2 2 12" xfId="33571"/>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78"/>
    <cellStyle name="Millares 2 2 2 2 2 2 2 3" xfId="33577"/>
    <cellStyle name="Millares 2 2 2 2 2 2 3" xfId="8081"/>
    <cellStyle name="Millares 2 2 2 2 2 2 3 2" xfId="33579"/>
    <cellStyle name="Millares 2 2 2 2 2 2 4" xfId="33576"/>
    <cellStyle name="Millares 2 2 2 2 2 3" xfId="8082"/>
    <cellStyle name="Millares 2 2 2 2 2 3 2" xfId="8083"/>
    <cellStyle name="Millares 2 2 2 2 2 3 2 2" xfId="33581"/>
    <cellStyle name="Millares 2 2 2 2 2 3 3" xfId="33580"/>
    <cellStyle name="Millares 2 2 2 2 2 4" xfId="8084"/>
    <cellStyle name="Millares 2 2 2 2 2 4 2" xfId="33582"/>
    <cellStyle name="Millares 2 2 2 2 2 5" xfId="33575"/>
    <cellStyle name="Millares 2 2 2 2 3" xfId="8085"/>
    <cellStyle name="Millares 2 2 2 2 3 2" xfId="8086"/>
    <cellStyle name="Millares 2 2 2 2 3 2 2" xfId="8087"/>
    <cellStyle name="Millares 2 2 2 2 3 2 2 2" xfId="33585"/>
    <cellStyle name="Millares 2 2 2 2 3 2 3" xfId="33584"/>
    <cellStyle name="Millares 2 2 2 2 3 3" xfId="8088"/>
    <cellStyle name="Millares 2 2 2 2 3 3 2" xfId="33586"/>
    <cellStyle name="Millares 2 2 2 2 3 4" xfId="33583"/>
    <cellStyle name="Millares 2 2 2 2 4" xfId="8089"/>
    <cellStyle name="Millares 2 2 2 2 4 2" xfId="8090"/>
    <cellStyle name="Millares 2 2 2 2 4 2 2" xfId="33588"/>
    <cellStyle name="Millares 2 2 2 2 4 3" xfId="33587"/>
    <cellStyle name="Millares 2 2 2 2 5" xfId="8091"/>
    <cellStyle name="Millares 2 2 2 2 5 2" xfId="33589"/>
    <cellStyle name="Millares 2 2 2 2 6" xfId="33574"/>
    <cellStyle name="Millares 2 2 2 3" xfId="8092"/>
    <cellStyle name="Millares 2 2 2 3 2" xfId="8093"/>
    <cellStyle name="Millares 2 2 2 3 2 2" xfId="8094"/>
    <cellStyle name="Millares 2 2 2 3 2 2 2" xfId="8095"/>
    <cellStyle name="Millares 2 2 2 3 2 2 2 2" xfId="8096"/>
    <cellStyle name="Millares 2 2 2 3 2 2 2 2 2" xfId="33594"/>
    <cellStyle name="Millares 2 2 2 3 2 2 2 3" xfId="33593"/>
    <cellStyle name="Millares 2 2 2 3 2 2 3" xfId="8097"/>
    <cellStyle name="Millares 2 2 2 3 2 2 3 2" xfId="33595"/>
    <cellStyle name="Millares 2 2 2 3 2 2 4" xfId="33592"/>
    <cellStyle name="Millares 2 2 2 3 2 3" xfId="8098"/>
    <cellStyle name="Millares 2 2 2 3 2 3 2" xfId="8099"/>
    <cellStyle name="Millares 2 2 2 3 2 3 2 2" xfId="33597"/>
    <cellStyle name="Millares 2 2 2 3 2 3 3" xfId="33596"/>
    <cellStyle name="Millares 2 2 2 3 2 4" xfId="8100"/>
    <cellStyle name="Millares 2 2 2 3 2 4 2" xfId="33598"/>
    <cellStyle name="Millares 2 2 2 3 2 5" xfId="33591"/>
    <cellStyle name="Millares 2 2 2 3 3" xfId="8101"/>
    <cellStyle name="Millares 2 2 2 3 3 2" xfId="8102"/>
    <cellStyle name="Millares 2 2 2 3 3 2 2" xfId="8103"/>
    <cellStyle name="Millares 2 2 2 3 3 2 2 2" xfId="33601"/>
    <cellStyle name="Millares 2 2 2 3 3 2 3" xfId="33600"/>
    <cellStyle name="Millares 2 2 2 3 3 3" xfId="8104"/>
    <cellStyle name="Millares 2 2 2 3 3 3 2" xfId="33602"/>
    <cellStyle name="Millares 2 2 2 3 3 4" xfId="33599"/>
    <cellStyle name="Millares 2 2 2 3 4" xfId="8105"/>
    <cellStyle name="Millares 2 2 2 3 4 2" xfId="8106"/>
    <cellStyle name="Millares 2 2 2 3 4 2 2" xfId="33604"/>
    <cellStyle name="Millares 2 2 2 3 4 3" xfId="33603"/>
    <cellStyle name="Millares 2 2 2 3 5" xfId="8107"/>
    <cellStyle name="Millares 2 2 2 3 5 2" xfId="33605"/>
    <cellStyle name="Millares 2 2 2 3 6" xfId="33590"/>
    <cellStyle name="Millares 2 2 2 4" xfId="8108"/>
    <cellStyle name="Millares 2 2 2 4 2" xfId="8109"/>
    <cellStyle name="Millares 2 2 2 4 2 2" xfId="8110"/>
    <cellStyle name="Millares 2 2 2 4 2 2 2" xfId="8111"/>
    <cellStyle name="Millares 2 2 2 4 2 2 2 2" xfId="33609"/>
    <cellStyle name="Millares 2 2 2 4 2 2 3" xfId="33608"/>
    <cellStyle name="Millares 2 2 2 4 2 3" xfId="8112"/>
    <cellStyle name="Millares 2 2 2 4 2 3 2" xfId="33610"/>
    <cellStyle name="Millares 2 2 2 4 2 4" xfId="33607"/>
    <cellStyle name="Millares 2 2 2 4 3" xfId="8113"/>
    <cellStyle name="Millares 2 2 2 4 3 2" xfId="8114"/>
    <cellStyle name="Millares 2 2 2 4 3 2 2" xfId="33612"/>
    <cellStyle name="Millares 2 2 2 4 3 3" xfId="33611"/>
    <cellStyle name="Millares 2 2 2 4 4" xfId="8115"/>
    <cellStyle name="Millares 2 2 2 4 4 2" xfId="33613"/>
    <cellStyle name="Millares 2 2 2 4 5" xfId="33606"/>
    <cellStyle name="Millares 2 2 2 5" xfId="8116"/>
    <cellStyle name="Millares 2 2 2 5 2" xfId="8117"/>
    <cellStyle name="Millares 2 2 2 5 2 2" xfId="8118"/>
    <cellStyle name="Millares 2 2 2 5 2 2 2" xfId="33616"/>
    <cellStyle name="Millares 2 2 2 5 2 3" xfId="33615"/>
    <cellStyle name="Millares 2 2 2 5 3" xfId="8119"/>
    <cellStyle name="Millares 2 2 2 5 3 2" xfId="33617"/>
    <cellStyle name="Millares 2 2 2 5 4" xfId="33614"/>
    <cellStyle name="Millares 2 2 2 6" xfId="8120"/>
    <cellStyle name="Millares 2 2 2 6 2" xfId="8121"/>
    <cellStyle name="Millares 2 2 2 6 2 2" xfId="33619"/>
    <cellStyle name="Millares 2 2 2 6 3" xfId="33618"/>
    <cellStyle name="Millares 2 2 2 7" xfId="8122"/>
    <cellStyle name="Millares 2 2 2 7 2" xfId="33620"/>
    <cellStyle name="Millares 2 2 2 8" xfId="29007"/>
    <cellStyle name="Millares 2 2 2 9" xfId="33573"/>
    <cellStyle name="Millares 2 2 3" xfId="8123"/>
    <cellStyle name="Millares 2 2 3 2" xfId="8124"/>
    <cellStyle name="Millares 2 2 3 2 2" xfId="8125"/>
    <cellStyle name="Millares 2 2 3 2 2 2" xfId="8126"/>
    <cellStyle name="Millares 2 2 3 2 2 2 2" xfId="8127"/>
    <cellStyle name="Millares 2 2 3 2 2 2 2 2" xfId="33625"/>
    <cellStyle name="Millares 2 2 3 2 2 2 3" xfId="33624"/>
    <cellStyle name="Millares 2 2 3 2 2 3" xfId="8128"/>
    <cellStyle name="Millares 2 2 3 2 2 3 2" xfId="33626"/>
    <cellStyle name="Millares 2 2 3 2 2 4" xfId="33623"/>
    <cellStyle name="Millares 2 2 3 2 3" xfId="8129"/>
    <cellStyle name="Millares 2 2 3 2 3 2" xfId="8130"/>
    <cellStyle name="Millares 2 2 3 2 3 2 2" xfId="33628"/>
    <cellStyle name="Millares 2 2 3 2 3 3" xfId="33627"/>
    <cellStyle name="Millares 2 2 3 2 4" xfId="8131"/>
    <cellStyle name="Millares 2 2 3 2 4 2" xfId="33629"/>
    <cellStyle name="Millares 2 2 3 2 5" xfId="33622"/>
    <cellStyle name="Millares 2 2 3 3" xfId="8132"/>
    <cellStyle name="Millares 2 2 3 3 2" xfId="8133"/>
    <cellStyle name="Millares 2 2 3 3 2 2" xfId="8134"/>
    <cellStyle name="Millares 2 2 3 3 2 2 2" xfId="33632"/>
    <cellStyle name="Millares 2 2 3 3 2 3" xfId="33631"/>
    <cellStyle name="Millares 2 2 3 3 3" xfId="8135"/>
    <cellStyle name="Millares 2 2 3 3 3 2" xfId="33633"/>
    <cellStyle name="Millares 2 2 3 3 4" xfId="33630"/>
    <cellStyle name="Millares 2 2 3 4" xfId="8136"/>
    <cellStyle name="Millares 2 2 3 4 2" xfId="8137"/>
    <cellStyle name="Millares 2 2 3 4 2 2" xfId="33635"/>
    <cellStyle name="Millares 2 2 3 4 3" xfId="33634"/>
    <cellStyle name="Millares 2 2 3 5" xfId="8138"/>
    <cellStyle name="Millares 2 2 3 5 2" xfId="33636"/>
    <cellStyle name="Millares 2 2 3 6" xfId="33621"/>
    <cellStyle name="Millares 2 2 4" xfId="8139"/>
    <cellStyle name="Millares 2 2 4 2" xfId="8140"/>
    <cellStyle name="Millares 2 2 4 2 2" xfId="8141"/>
    <cellStyle name="Millares 2 2 4 2 2 2" xfId="8142"/>
    <cellStyle name="Millares 2 2 4 2 2 2 2" xfId="8143"/>
    <cellStyle name="Millares 2 2 4 2 2 2 2 2" xfId="33641"/>
    <cellStyle name="Millares 2 2 4 2 2 2 3" xfId="33640"/>
    <cellStyle name="Millares 2 2 4 2 2 3" xfId="8144"/>
    <cellStyle name="Millares 2 2 4 2 2 3 2" xfId="33642"/>
    <cellStyle name="Millares 2 2 4 2 2 4" xfId="33639"/>
    <cellStyle name="Millares 2 2 4 2 3" xfId="8145"/>
    <cellStyle name="Millares 2 2 4 2 3 2" xfId="8146"/>
    <cellStyle name="Millares 2 2 4 2 3 2 2" xfId="33644"/>
    <cellStyle name="Millares 2 2 4 2 3 3" xfId="33643"/>
    <cellStyle name="Millares 2 2 4 2 4" xfId="8147"/>
    <cellStyle name="Millares 2 2 4 2 4 2" xfId="33645"/>
    <cellStyle name="Millares 2 2 4 2 5" xfId="33638"/>
    <cellStyle name="Millares 2 2 4 3" xfId="8148"/>
    <cellStyle name="Millares 2 2 4 3 2" xfId="8149"/>
    <cellStyle name="Millares 2 2 4 3 2 2" xfId="8150"/>
    <cellStyle name="Millares 2 2 4 3 2 2 2" xfId="33648"/>
    <cellStyle name="Millares 2 2 4 3 2 3" xfId="33647"/>
    <cellStyle name="Millares 2 2 4 3 3" xfId="8151"/>
    <cellStyle name="Millares 2 2 4 3 3 2" xfId="33649"/>
    <cellStyle name="Millares 2 2 4 3 4" xfId="33646"/>
    <cellStyle name="Millares 2 2 4 4" xfId="8152"/>
    <cellStyle name="Millares 2 2 4 4 2" xfId="8153"/>
    <cellStyle name="Millares 2 2 4 4 2 2" xfId="33651"/>
    <cellStyle name="Millares 2 2 4 4 3" xfId="33650"/>
    <cellStyle name="Millares 2 2 4 5" xfId="8154"/>
    <cellStyle name="Millares 2 2 4 5 2" xfId="33652"/>
    <cellStyle name="Millares 2 2 4 6" xfId="33637"/>
    <cellStyle name="Millares 2 2 5" xfId="8155"/>
    <cellStyle name="Millares 2 2 5 2" xfId="8156"/>
    <cellStyle name="Millares 2 2 5 2 2" xfId="8157"/>
    <cellStyle name="Millares 2 2 5 2 2 2" xfId="8158"/>
    <cellStyle name="Millares 2 2 5 2 2 2 2" xfId="8159"/>
    <cellStyle name="Millares 2 2 5 2 2 2 2 2" xfId="33657"/>
    <cellStyle name="Millares 2 2 5 2 2 2 3" xfId="33656"/>
    <cellStyle name="Millares 2 2 5 2 2 3" xfId="8160"/>
    <cellStyle name="Millares 2 2 5 2 2 3 2" xfId="33658"/>
    <cellStyle name="Millares 2 2 5 2 2 4" xfId="33655"/>
    <cellStyle name="Millares 2 2 5 2 3" xfId="8161"/>
    <cellStyle name="Millares 2 2 5 2 3 2" xfId="8162"/>
    <cellStyle name="Millares 2 2 5 2 3 2 2" xfId="33660"/>
    <cellStyle name="Millares 2 2 5 2 3 3" xfId="33659"/>
    <cellStyle name="Millares 2 2 5 2 4" xfId="8163"/>
    <cellStyle name="Millares 2 2 5 2 4 2" xfId="33661"/>
    <cellStyle name="Millares 2 2 5 2 5" xfId="33654"/>
    <cellStyle name="Millares 2 2 5 3" xfId="8164"/>
    <cellStyle name="Millares 2 2 5 3 2" xfId="8165"/>
    <cellStyle name="Millares 2 2 5 3 2 2" xfId="8166"/>
    <cellStyle name="Millares 2 2 5 3 2 2 2" xfId="33664"/>
    <cellStyle name="Millares 2 2 5 3 2 3" xfId="33663"/>
    <cellStyle name="Millares 2 2 5 3 3" xfId="8167"/>
    <cellStyle name="Millares 2 2 5 3 3 2" xfId="33665"/>
    <cellStyle name="Millares 2 2 5 3 4" xfId="33662"/>
    <cellStyle name="Millares 2 2 5 4" xfId="8168"/>
    <cellStyle name="Millares 2 2 5 4 2" xfId="8169"/>
    <cellStyle name="Millares 2 2 5 4 2 2" xfId="33667"/>
    <cellStyle name="Millares 2 2 5 4 3" xfId="33666"/>
    <cellStyle name="Millares 2 2 5 5" xfId="8170"/>
    <cellStyle name="Millares 2 2 5 5 2" xfId="33668"/>
    <cellStyle name="Millares 2 2 5 6" xfId="33653"/>
    <cellStyle name="Millares 2 2 6" xfId="8171"/>
    <cellStyle name="Millares 2 2 6 2" xfId="8172"/>
    <cellStyle name="Millares 2 2 6 2 2" xfId="8173"/>
    <cellStyle name="Millares 2 2 6 2 2 2" xfId="8174"/>
    <cellStyle name="Millares 2 2 6 2 2 2 2" xfId="33672"/>
    <cellStyle name="Millares 2 2 6 2 2 3" xfId="33671"/>
    <cellStyle name="Millares 2 2 6 2 3" xfId="8175"/>
    <cellStyle name="Millares 2 2 6 2 3 2" xfId="33673"/>
    <cellStyle name="Millares 2 2 6 2 4" xfId="33670"/>
    <cellStyle name="Millares 2 2 6 3" xfId="8176"/>
    <cellStyle name="Millares 2 2 6 3 2" xfId="8177"/>
    <cellStyle name="Millares 2 2 6 3 2 2" xfId="33675"/>
    <cellStyle name="Millares 2 2 6 3 3" xfId="33674"/>
    <cellStyle name="Millares 2 2 6 4" xfId="8178"/>
    <cellStyle name="Millares 2 2 6 4 2" xfId="33676"/>
    <cellStyle name="Millares 2 2 6 5" xfId="33669"/>
    <cellStyle name="Millares 2 2 7" xfId="8179"/>
    <cellStyle name="Millares 2 2 7 2" xfId="8180"/>
    <cellStyle name="Millares 2 2 7 2 2" xfId="8181"/>
    <cellStyle name="Millares 2 2 7 2 2 2" xfId="33679"/>
    <cellStyle name="Millares 2 2 7 2 3" xfId="33678"/>
    <cellStyle name="Millares 2 2 7 3" xfId="8182"/>
    <cellStyle name="Millares 2 2 7 3 2" xfId="33680"/>
    <cellStyle name="Millares 2 2 7 4" xfId="33677"/>
    <cellStyle name="Millares 2 2 8" xfId="8183"/>
    <cellStyle name="Millares 2 2 8 2" xfId="8184"/>
    <cellStyle name="Millares 2 2 8 2 2" xfId="33682"/>
    <cellStyle name="Millares 2 2 8 3" xfId="33681"/>
    <cellStyle name="Millares 2 2 9" xfId="8185"/>
    <cellStyle name="Millares 2 2 9 2" xfId="8186"/>
    <cellStyle name="Millares 2 2 9 2 2" xfId="33684"/>
    <cellStyle name="Millares 2 2 9 3" xfId="33683"/>
    <cellStyle name="Millares 2 20" xfId="34135"/>
    <cellStyle name="Millares 2 3" xfId="8187"/>
    <cellStyle name="Millares 2 3 10" xfId="8188"/>
    <cellStyle name="Millares 2 3 10 2" xfId="33686"/>
    <cellStyle name="Millares 2 3 11" xfId="29008"/>
    <cellStyle name="Millares 2 3 12" xfId="33685"/>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692"/>
    <cellStyle name="Millares 2 3 2 2 2 2 2 3" xfId="33691"/>
    <cellStyle name="Millares 2 3 2 2 2 2 3" xfId="8195"/>
    <cellStyle name="Millares 2 3 2 2 2 2 3 2" xfId="33693"/>
    <cellStyle name="Millares 2 3 2 2 2 2 4" xfId="33690"/>
    <cellStyle name="Millares 2 3 2 2 2 3" xfId="8196"/>
    <cellStyle name="Millares 2 3 2 2 2 3 2" xfId="8197"/>
    <cellStyle name="Millares 2 3 2 2 2 3 2 2" xfId="33695"/>
    <cellStyle name="Millares 2 3 2 2 2 3 3" xfId="33694"/>
    <cellStyle name="Millares 2 3 2 2 2 4" xfId="8198"/>
    <cellStyle name="Millares 2 3 2 2 2 4 2" xfId="33696"/>
    <cellStyle name="Millares 2 3 2 2 2 5" xfId="33689"/>
    <cellStyle name="Millares 2 3 2 2 3" xfId="8199"/>
    <cellStyle name="Millares 2 3 2 2 3 2" xfId="8200"/>
    <cellStyle name="Millares 2 3 2 2 3 2 2" xfId="8201"/>
    <cellStyle name="Millares 2 3 2 2 3 2 2 2" xfId="33699"/>
    <cellStyle name="Millares 2 3 2 2 3 2 3" xfId="33698"/>
    <cellStyle name="Millares 2 3 2 2 3 3" xfId="8202"/>
    <cellStyle name="Millares 2 3 2 2 3 3 2" xfId="33700"/>
    <cellStyle name="Millares 2 3 2 2 3 4" xfId="33697"/>
    <cellStyle name="Millares 2 3 2 2 4" xfId="8203"/>
    <cellStyle name="Millares 2 3 2 2 4 2" xfId="8204"/>
    <cellStyle name="Millares 2 3 2 2 4 2 2" xfId="33702"/>
    <cellStyle name="Millares 2 3 2 2 4 3" xfId="33701"/>
    <cellStyle name="Millares 2 3 2 2 5" xfId="8205"/>
    <cellStyle name="Millares 2 3 2 2 5 2" xfId="33703"/>
    <cellStyle name="Millares 2 3 2 2 6" xfId="33688"/>
    <cellStyle name="Millares 2 3 2 3" xfId="8206"/>
    <cellStyle name="Millares 2 3 2 3 2" xfId="8207"/>
    <cellStyle name="Millares 2 3 2 3 2 2" xfId="8208"/>
    <cellStyle name="Millares 2 3 2 3 2 2 2" xfId="8209"/>
    <cellStyle name="Millares 2 3 2 3 2 2 2 2" xfId="8210"/>
    <cellStyle name="Millares 2 3 2 3 2 2 2 2 2" xfId="33708"/>
    <cellStyle name="Millares 2 3 2 3 2 2 2 3" xfId="33707"/>
    <cellStyle name="Millares 2 3 2 3 2 2 3" xfId="8211"/>
    <cellStyle name="Millares 2 3 2 3 2 2 3 2" xfId="33709"/>
    <cellStyle name="Millares 2 3 2 3 2 2 4" xfId="33706"/>
    <cellStyle name="Millares 2 3 2 3 2 3" xfId="8212"/>
    <cellStyle name="Millares 2 3 2 3 2 3 2" xfId="8213"/>
    <cellStyle name="Millares 2 3 2 3 2 3 2 2" xfId="33711"/>
    <cellStyle name="Millares 2 3 2 3 2 3 3" xfId="33710"/>
    <cellStyle name="Millares 2 3 2 3 2 4" xfId="8214"/>
    <cellStyle name="Millares 2 3 2 3 2 4 2" xfId="33712"/>
    <cellStyle name="Millares 2 3 2 3 2 5" xfId="33705"/>
    <cellStyle name="Millares 2 3 2 3 3" xfId="8215"/>
    <cellStyle name="Millares 2 3 2 3 3 2" xfId="8216"/>
    <cellStyle name="Millares 2 3 2 3 3 2 2" xfId="8217"/>
    <cellStyle name="Millares 2 3 2 3 3 2 2 2" xfId="33715"/>
    <cellStyle name="Millares 2 3 2 3 3 2 3" xfId="33714"/>
    <cellStyle name="Millares 2 3 2 3 3 3" xfId="8218"/>
    <cellStyle name="Millares 2 3 2 3 3 3 2" xfId="33716"/>
    <cellStyle name="Millares 2 3 2 3 3 4" xfId="33713"/>
    <cellStyle name="Millares 2 3 2 3 4" xfId="8219"/>
    <cellStyle name="Millares 2 3 2 3 4 2" xfId="8220"/>
    <cellStyle name="Millares 2 3 2 3 4 2 2" xfId="33718"/>
    <cellStyle name="Millares 2 3 2 3 4 3" xfId="33717"/>
    <cellStyle name="Millares 2 3 2 3 5" xfId="8221"/>
    <cellStyle name="Millares 2 3 2 3 5 2" xfId="33719"/>
    <cellStyle name="Millares 2 3 2 3 6" xfId="33704"/>
    <cellStyle name="Millares 2 3 2 4" xfId="8222"/>
    <cellStyle name="Millares 2 3 2 4 2" xfId="8223"/>
    <cellStyle name="Millares 2 3 2 4 2 2" xfId="8224"/>
    <cellStyle name="Millares 2 3 2 4 2 2 2" xfId="8225"/>
    <cellStyle name="Millares 2 3 2 4 2 2 2 2" xfId="33723"/>
    <cellStyle name="Millares 2 3 2 4 2 2 3" xfId="33722"/>
    <cellStyle name="Millares 2 3 2 4 2 3" xfId="8226"/>
    <cellStyle name="Millares 2 3 2 4 2 3 2" xfId="33724"/>
    <cellStyle name="Millares 2 3 2 4 2 4" xfId="33721"/>
    <cellStyle name="Millares 2 3 2 4 3" xfId="8227"/>
    <cellStyle name="Millares 2 3 2 4 3 2" xfId="8228"/>
    <cellStyle name="Millares 2 3 2 4 3 2 2" xfId="33726"/>
    <cellStyle name="Millares 2 3 2 4 3 3" xfId="33725"/>
    <cellStyle name="Millares 2 3 2 4 4" xfId="8229"/>
    <cellStyle name="Millares 2 3 2 4 4 2" xfId="33727"/>
    <cellStyle name="Millares 2 3 2 4 5" xfId="33720"/>
    <cellStyle name="Millares 2 3 2 5" xfId="8230"/>
    <cellStyle name="Millares 2 3 2 5 2" xfId="8231"/>
    <cellStyle name="Millares 2 3 2 5 2 2" xfId="8232"/>
    <cellStyle name="Millares 2 3 2 5 2 2 2" xfId="33730"/>
    <cellStyle name="Millares 2 3 2 5 2 3" xfId="33729"/>
    <cellStyle name="Millares 2 3 2 5 3" xfId="8233"/>
    <cellStyle name="Millares 2 3 2 5 3 2" xfId="33731"/>
    <cellStyle name="Millares 2 3 2 5 4" xfId="33728"/>
    <cellStyle name="Millares 2 3 2 6" xfId="8234"/>
    <cellStyle name="Millares 2 3 2 6 2" xfId="8235"/>
    <cellStyle name="Millares 2 3 2 6 2 2" xfId="33733"/>
    <cellStyle name="Millares 2 3 2 6 3" xfId="33732"/>
    <cellStyle name="Millares 2 3 2 7" xfId="8236"/>
    <cellStyle name="Millares 2 3 2 7 2" xfId="33734"/>
    <cellStyle name="Millares 2 3 2 8" xfId="29009"/>
    <cellStyle name="Millares 2 3 2 9" xfId="33687"/>
    <cellStyle name="Millares 2 3 3" xfId="8237"/>
    <cellStyle name="Millares 2 3 3 2" xfId="8238"/>
    <cellStyle name="Millares 2 3 3 2 2" xfId="8239"/>
    <cellStyle name="Millares 2 3 3 2 2 2" xfId="8240"/>
    <cellStyle name="Millares 2 3 3 2 2 2 2" xfId="8241"/>
    <cellStyle name="Millares 2 3 3 2 2 2 2 2" xfId="33739"/>
    <cellStyle name="Millares 2 3 3 2 2 2 3" xfId="33738"/>
    <cellStyle name="Millares 2 3 3 2 2 3" xfId="8242"/>
    <cellStyle name="Millares 2 3 3 2 2 3 2" xfId="33740"/>
    <cellStyle name="Millares 2 3 3 2 2 4" xfId="33737"/>
    <cellStyle name="Millares 2 3 3 2 3" xfId="8243"/>
    <cellStyle name="Millares 2 3 3 2 3 2" xfId="8244"/>
    <cellStyle name="Millares 2 3 3 2 3 2 2" xfId="33742"/>
    <cellStyle name="Millares 2 3 3 2 3 3" xfId="33741"/>
    <cellStyle name="Millares 2 3 3 2 4" xfId="8245"/>
    <cellStyle name="Millares 2 3 3 2 4 2" xfId="33743"/>
    <cellStyle name="Millares 2 3 3 2 5" xfId="33736"/>
    <cellStyle name="Millares 2 3 3 3" xfId="8246"/>
    <cellStyle name="Millares 2 3 3 3 2" xfId="8247"/>
    <cellStyle name="Millares 2 3 3 3 2 2" xfId="8248"/>
    <cellStyle name="Millares 2 3 3 3 2 2 2" xfId="33746"/>
    <cellStyle name="Millares 2 3 3 3 2 3" xfId="33745"/>
    <cellStyle name="Millares 2 3 3 3 3" xfId="8249"/>
    <cellStyle name="Millares 2 3 3 3 3 2" xfId="33747"/>
    <cellStyle name="Millares 2 3 3 3 4" xfId="33744"/>
    <cellStyle name="Millares 2 3 3 4" xfId="8250"/>
    <cellStyle name="Millares 2 3 3 4 2" xfId="8251"/>
    <cellStyle name="Millares 2 3 3 4 2 2" xfId="33749"/>
    <cellStyle name="Millares 2 3 3 4 3" xfId="33748"/>
    <cellStyle name="Millares 2 3 3 5" xfId="8252"/>
    <cellStyle name="Millares 2 3 3 5 2" xfId="33750"/>
    <cellStyle name="Millares 2 3 3 6" xfId="33735"/>
    <cellStyle name="Millares 2 3 4" xfId="8253"/>
    <cellStyle name="Millares 2 3 4 2" xfId="8254"/>
    <cellStyle name="Millares 2 3 4 2 2" xfId="8255"/>
    <cellStyle name="Millares 2 3 4 2 2 2" xfId="8256"/>
    <cellStyle name="Millares 2 3 4 2 2 2 2" xfId="8257"/>
    <cellStyle name="Millares 2 3 4 2 2 2 2 2" xfId="33755"/>
    <cellStyle name="Millares 2 3 4 2 2 2 3" xfId="33754"/>
    <cellStyle name="Millares 2 3 4 2 2 3" xfId="8258"/>
    <cellStyle name="Millares 2 3 4 2 2 3 2" xfId="33756"/>
    <cellStyle name="Millares 2 3 4 2 2 4" xfId="33753"/>
    <cellStyle name="Millares 2 3 4 2 3" xfId="8259"/>
    <cellStyle name="Millares 2 3 4 2 3 2" xfId="8260"/>
    <cellStyle name="Millares 2 3 4 2 3 2 2" xfId="33758"/>
    <cellStyle name="Millares 2 3 4 2 3 3" xfId="33757"/>
    <cellStyle name="Millares 2 3 4 2 4" xfId="8261"/>
    <cellStyle name="Millares 2 3 4 2 4 2" xfId="33759"/>
    <cellStyle name="Millares 2 3 4 2 5" xfId="33752"/>
    <cellStyle name="Millares 2 3 4 3" xfId="8262"/>
    <cellStyle name="Millares 2 3 4 3 2" xfId="8263"/>
    <cellStyle name="Millares 2 3 4 3 2 2" xfId="8264"/>
    <cellStyle name="Millares 2 3 4 3 2 2 2" xfId="33762"/>
    <cellStyle name="Millares 2 3 4 3 2 3" xfId="33761"/>
    <cellStyle name="Millares 2 3 4 3 3" xfId="8265"/>
    <cellStyle name="Millares 2 3 4 3 3 2" xfId="33763"/>
    <cellStyle name="Millares 2 3 4 3 4" xfId="33760"/>
    <cellStyle name="Millares 2 3 4 4" xfId="8266"/>
    <cellStyle name="Millares 2 3 4 4 2" xfId="8267"/>
    <cellStyle name="Millares 2 3 4 4 2 2" xfId="33765"/>
    <cellStyle name="Millares 2 3 4 4 3" xfId="33764"/>
    <cellStyle name="Millares 2 3 4 5" xfId="8268"/>
    <cellStyle name="Millares 2 3 4 5 2" xfId="33766"/>
    <cellStyle name="Millares 2 3 4 6" xfId="33751"/>
    <cellStyle name="Millares 2 3 5" xfId="8269"/>
    <cellStyle name="Millares 2 3 5 2" xfId="8270"/>
    <cellStyle name="Millares 2 3 5 2 2" xfId="8271"/>
    <cellStyle name="Millares 2 3 5 2 2 2" xfId="8272"/>
    <cellStyle name="Millares 2 3 5 2 2 2 2" xfId="8273"/>
    <cellStyle name="Millares 2 3 5 2 2 2 2 2" xfId="33771"/>
    <cellStyle name="Millares 2 3 5 2 2 2 3" xfId="33770"/>
    <cellStyle name="Millares 2 3 5 2 2 3" xfId="8274"/>
    <cellStyle name="Millares 2 3 5 2 2 3 2" xfId="33772"/>
    <cellStyle name="Millares 2 3 5 2 2 4" xfId="33769"/>
    <cellStyle name="Millares 2 3 5 2 3" xfId="8275"/>
    <cellStyle name="Millares 2 3 5 2 3 2" xfId="8276"/>
    <cellStyle name="Millares 2 3 5 2 3 2 2" xfId="33774"/>
    <cellStyle name="Millares 2 3 5 2 3 3" xfId="33773"/>
    <cellStyle name="Millares 2 3 5 2 4" xfId="8277"/>
    <cellStyle name="Millares 2 3 5 2 4 2" xfId="33775"/>
    <cellStyle name="Millares 2 3 5 2 5" xfId="33768"/>
    <cellStyle name="Millares 2 3 5 3" xfId="8278"/>
    <cellStyle name="Millares 2 3 5 3 2" xfId="8279"/>
    <cellStyle name="Millares 2 3 5 3 2 2" xfId="8280"/>
    <cellStyle name="Millares 2 3 5 3 2 2 2" xfId="33778"/>
    <cellStyle name="Millares 2 3 5 3 2 3" xfId="33777"/>
    <cellStyle name="Millares 2 3 5 3 3" xfId="8281"/>
    <cellStyle name="Millares 2 3 5 3 3 2" xfId="33779"/>
    <cellStyle name="Millares 2 3 5 3 4" xfId="33776"/>
    <cellStyle name="Millares 2 3 5 4" xfId="8282"/>
    <cellStyle name="Millares 2 3 5 4 2" xfId="8283"/>
    <cellStyle name="Millares 2 3 5 4 2 2" xfId="33781"/>
    <cellStyle name="Millares 2 3 5 4 3" xfId="33780"/>
    <cellStyle name="Millares 2 3 5 5" xfId="8284"/>
    <cellStyle name="Millares 2 3 5 5 2" xfId="33782"/>
    <cellStyle name="Millares 2 3 5 6" xfId="33767"/>
    <cellStyle name="Millares 2 3 6" xfId="8285"/>
    <cellStyle name="Millares 2 3 6 2" xfId="8286"/>
    <cellStyle name="Millares 2 3 6 2 2" xfId="8287"/>
    <cellStyle name="Millares 2 3 6 2 2 2" xfId="8288"/>
    <cellStyle name="Millares 2 3 6 2 2 2 2" xfId="33786"/>
    <cellStyle name="Millares 2 3 6 2 2 3" xfId="33785"/>
    <cellStyle name="Millares 2 3 6 2 3" xfId="8289"/>
    <cellStyle name="Millares 2 3 6 2 3 2" xfId="33787"/>
    <cellStyle name="Millares 2 3 6 2 4" xfId="33784"/>
    <cellStyle name="Millares 2 3 6 3" xfId="8290"/>
    <cellStyle name="Millares 2 3 6 3 2" xfId="8291"/>
    <cellStyle name="Millares 2 3 6 3 2 2" xfId="33789"/>
    <cellStyle name="Millares 2 3 6 3 3" xfId="33788"/>
    <cellStyle name="Millares 2 3 6 4" xfId="8292"/>
    <cellStyle name="Millares 2 3 6 4 2" xfId="33790"/>
    <cellStyle name="Millares 2 3 6 5" xfId="33783"/>
    <cellStyle name="Millares 2 3 7" xfId="8293"/>
    <cellStyle name="Millares 2 3 7 2" xfId="8294"/>
    <cellStyle name="Millares 2 3 7 2 2" xfId="8295"/>
    <cellStyle name="Millares 2 3 7 2 2 2" xfId="33793"/>
    <cellStyle name="Millares 2 3 7 2 3" xfId="33792"/>
    <cellStyle name="Millares 2 3 7 3" xfId="8296"/>
    <cellStyle name="Millares 2 3 7 3 2" xfId="33794"/>
    <cellStyle name="Millares 2 3 7 4" xfId="33791"/>
    <cellStyle name="Millares 2 3 8" xfId="8297"/>
    <cellStyle name="Millares 2 3 8 2" xfId="8298"/>
    <cellStyle name="Millares 2 3 8 2 2" xfId="33796"/>
    <cellStyle name="Millares 2 3 8 3" xfId="33795"/>
    <cellStyle name="Millares 2 3 9" xfId="8299"/>
    <cellStyle name="Millares 2 3 9 2" xfId="8300"/>
    <cellStyle name="Millares 2 3 9 2 2" xfId="33798"/>
    <cellStyle name="Millares 2 3 9 3" xfId="33797"/>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04"/>
    <cellStyle name="Millares 2 4 2 2 2 2 3" xfId="33803"/>
    <cellStyle name="Millares 2 4 2 2 2 3" xfId="8307"/>
    <cellStyle name="Millares 2 4 2 2 2 3 2" xfId="33805"/>
    <cellStyle name="Millares 2 4 2 2 2 4" xfId="33802"/>
    <cellStyle name="Millares 2 4 2 2 3" xfId="8308"/>
    <cellStyle name="Millares 2 4 2 2 3 2" xfId="8309"/>
    <cellStyle name="Millares 2 4 2 2 3 2 2" xfId="33807"/>
    <cellStyle name="Millares 2 4 2 2 3 3" xfId="33806"/>
    <cellStyle name="Millares 2 4 2 2 4" xfId="8310"/>
    <cellStyle name="Millares 2 4 2 2 4 2" xfId="33808"/>
    <cellStyle name="Millares 2 4 2 2 5" xfId="33801"/>
    <cellStyle name="Millares 2 4 2 3" xfId="8311"/>
    <cellStyle name="Millares 2 4 2 3 2" xfId="8312"/>
    <cellStyle name="Millares 2 4 2 3 2 2" xfId="8313"/>
    <cellStyle name="Millares 2 4 2 3 2 2 2" xfId="33811"/>
    <cellStyle name="Millares 2 4 2 3 2 3" xfId="33810"/>
    <cellStyle name="Millares 2 4 2 3 3" xfId="8314"/>
    <cellStyle name="Millares 2 4 2 3 3 2" xfId="33812"/>
    <cellStyle name="Millares 2 4 2 3 4" xfId="33809"/>
    <cellStyle name="Millares 2 4 2 4" xfId="8315"/>
    <cellStyle name="Millares 2 4 2 4 2" xfId="8316"/>
    <cellStyle name="Millares 2 4 2 4 2 2" xfId="33814"/>
    <cellStyle name="Millares 2 4 2 4 3" xfId="33813"/>
    <cellStyle name="Millares 2 4 2 5" xfId="8317"/>
    <cellStyle name="Millares 2 4 2 5 2" xfId="33815"/>
    <cellStyle name="Millares 2 4 2 6" xfId="33800"/>
    <cellStyle name="Millares 2 4 3" xfId="8318"/>
    <cellStyle name="Millares 2 4 3 2" xfId="8319"/>
    <cellStyle name="Millares 2 4 3 2 2" xfId="8320"/>
    <cellStyle name="Millares 2 4 3 2 2 2" xfId="8321"/>
    <cellStyle name="Millares 2 4 3 2 2 2 2" xfId="8322"/>
    <cellStyle name="Millares 2 4 3 2 2 2 2 2" xfId="33820"/>
    <cellStyle name="Millares 2 4 3 2 2 2 3" xfId="33819"/>
    <cellStyle name="Millares 2 4 3 2 2 3" xfId="8323"/>
    <cellStyle name="Millares 2 4 3 2 2 3 2" xfId="33821"/>
    <cellStyle name="Millares 2 4 3 2 2 4" xfId="33818"/>
    <cellStyle name="Millares 2 4 3 2 3" xfId="8324"/>
    <cellStyle name="Millares 2 4 3 2 3 2" xfId="8325"/>
    <cellStyle name="Millares 2 4 3 2 3 2 2" xfId="33823"/>
    <cellStyle name="Millares 2 4 3 2 3 3" xfId="33822"/>
    <cellStyle name="Millares 2 4 3 2 4" xfId="8326"/>
    <cellStyle name="Millares 2 4 3 2 4 2" xfId="33824"/>
    <cellStyle name="Millares 2 4 3 2 5" xfId="33817"/>
    <cellStyle name="Millares 2 4 3 3" xfId="8327"/>
    <cellStyle name="Millares 2 4 3 3 2" xfId="8328"/>
    <cellStyle name="Millares 2 4 3 3 2 2" xfId="8329"/>
    <cellStyle name="Millares 2 4 3 3 2 2 2" xfId="33827"/>
    <cellStyle name="Millares 2 4 3 3 2 3" xfId="33826"/>
    <cellStyle name="Millares 2 4 3 3 3" xfId="8330"/>
    <cellStyle name="Millares 2 4 3 3 3 2" xfId="33828"/>
    <cellStyle name="Millares 2 4 3 3 4" xfId="33825"/>
    <cellStyle name="Millares 2 4 3 4" xfId="8331"/>
    <cellStyle name="Millares 2 4 3 4 2" xfId="8332"/>
    <cellStyle name="Millares 2 4 3 4 2 2" xfId="33830"/>
    <cellStyle name="Millares 2 4 3 4 3" xfId="33829"/>
    <cellStyle name="Millares 2 4 3 5" xfId="8333"/>
    <cellStyle name="Millares 2 4 3 5 2" xfId="33831"/>
    <cellStyle name="Millares 2 4 3 6" xfId="33816"/>
    <cellStyle name="Millares 2 4 4" xfId="8334"/>
    <cellStyle name="Millares 2 4 4 2" xfId="8335"/>
    <cellStyle name="Millares 2 4 4 2 2" xfId="8336"/>
    <cellStyle name="Millares 2 4 4 2 2 2" xfId="8337"/>
    <cellStyle name="Millares 2 4 4 2 2 2 2" xfId="33835"/>
    <cellStyle name="Millares 2 4 4 2 2 3" xfId="33834"/>
    <cellStyle name="Millares 2 4 4 2 3" xfId="8338"/>
    <cellStyle name="Millares 2 4 4 2 3 2" xfId="33836"/>
    <cellStyle name="Millares 2 4 4 2 4" xfId="33833"/>
    <cellStyle name="Millares 2 4 4 3" xfId="8339"/>
    <cellStyle name="Millares 2 4 4 3 2" xfId="8340"/>
    <cellStyle name="Millares 2 4 4 3 2 2" xfId="33838"/>
    <cellStyle name="Millares 2 4 4 3 3" xfId="33837"/>
    <cellStyle name="Millares 2 4 4 4" xfId="8341"/>
    <cellStyle name="Millares 2 4 4 4 2" xfId="33839"/>
    <cellStyle name="Millares 2 4 4 5" xfId="33832"/>
    <cellStyle name="Millares 2 4 5" xfId="8342"/>
    <cellStyle name="Millares 2 4 5 2" xfId="8343"/>
    <cellStyle name="Millares 2 4 5 2 2" xfId="8344"/>
    <cellStyle name="Millares 2 4 5 2 2 2" xfId="33842"/>
    <cellStyle name="Millares 2 4 5 2 3" xfId="33841"/>
    <cellStyle name="Millares 2 4 5 3" xfId="8345"/>
    <cellStyle name="Millares 2 4 5 3 2" xfId="33843"/>
    <cellStyle name="Millares 2 4 5 4" xfId="33840"/>
    <cellStyle name="Millares 2 4 6" xfId="8346"/>
    <cellStyle name="Millares 2 4 6 2" xfId="8347"/>
    <cellStyle name="Millares 2 4 6 2 2" xfId="33845"/>
    <cellStyle name="Millares 2 4 6 3" xfId="33844"/>
    <cellStyle name="Millares 2 4 7" xfId="8348"/>
    <cellStyle name="Millares 2 4 7 2" xfId="33846"/>
    <cellStyle name="Millares 2 4 8" xfId="29010"/>
    <cellStyle name="Millares 2 4 9" xfId="33799"/>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52"/>
    <cellStyle name="Millares 2 5 2 2 2 2 3" xfId="33851"/>
    <cellStyle name="Millares 2 5 2 2 2 3" xfId="8355"/>
    <cellStyle name="Millares 2 5 2 2 2 3 2" xfId="33853"/>
    <cellStyle name="Millares 2 5 2 2 2 4" xfId="33850"/>
    <cellStyle name="Millares 2 5 2 2 3" xfId="8356"/>
    <cellStyle name="Millares 2 5 2 2 3 2" xfId="8357"/>
    <cellStyle name="Millares 2 5 2 2 3 2 2" xfId="33855"/>
    <cellStyle name="Millares 2 5 2 2 3 3" xfId="33854"/>
    <cellStyle name="Millares 2 5 2 2 4" xfId="8358"/>
    <cellStyle name="Millares 2 5 2 2 4 2" xfId="33856"/>
    <cellStyle name="Millares 2 5 2 2 5" xfId="33849"/>
    <cellStyle name="Millares 2 5 2 3" xfId="8359"/>
    <cellStyle name="Millares 2 5 2 3 2" xfId="8360"/>
    <cellStyle name="Millares 2 5 2 3 2 2" xfId="8361"/>
    <cellStyle name="Millares 2 5 2 3 2 2 2" xfId="33859"/>
    <cellStyle name="Millares 2 5 2 3 2 3" xfId="33858"/>
    <cellStyle name="Millares 2 5 2 3 3" xfId="8362"/>
    <cellStyle name="Millares 2 5 2 3 3 2" xfId="33860"/>
    <cellStyle name="Millares 2 5 2 3 4" xfId="33857"/>
    <cellStyle name="Millares 2 5 2 4" xfId="8363"/>
    <cellStyle name="Millares 2 5 2 4 2" xfId="8364"/>
    <cellStyle name="Millares 2 5 2 4 2 2" xfId="33862"/>
    <cellStyle name="Millares 2 5 2 4 3" xfId="33861"/>
    <cellStyle name="Millares 2 5 2 5" xfId="8365"/>
    <cellStyle name="Millares 2 5 2 5 2" xfId="33863"/>
    <cellStyle name="Millares 2 5 2 6" xfId="33848"/>
    <cellStyle name="Millares 2 5 3" xfId="8366"/>
    <cellStyle name="Millares 2 5 3 2" xfId="33864"/>
    <cellStyle name="Millares 2 5 4" xfId="8367"/>
    <cellStyle name="Millares 2 5 4 2" xfId="33865"/>
    <cellStyle name="Millares 2 5 5" xfId="29011"/>
    <cellStyle name="Millares 2 5 6" xfId="33847"/>
    <cellStyle name="Millares 2 6" xfId="8368"/>
    <cellStyle name="Millares 2 6 2" xfId="8369"/>
    <cellStyle name="Millares 2 6 2 2" xfId="8370"/>
    <cellStyle name="Millares 2 6 2 2 2" xfId="8371"/>
    <cellStyle name="Millares 2 6 2 2 2 2" xfId="8372"/>
    <cellStyle name="Millares 2 6 2 2 2 2 2" xfId="33870"/>
    <cellStyle name="Millares 2 6 2 2 2 3" xfId="33869"/>
    <cellStyle name="Millares 2 6 2 2 3" xfId="8373"/>
    <cellStyle name="Millares 2 6 2 2 3 2" xfId="33871"/>
    <cellStyle name="Millares 2 6 2 2 4" xfId="33868"/>
    <cellStyle name="Millares 2 6 2 3" xfId="8374"/>
    <cellStyle name="Millares 2 6 2 3 2" xfId="8375"/>
    <cellStyle name="Millares 2 6 2 3 2 2" xfId="33873"/>
    <cellStyle name="Millares 2 6 2 3 3" xfId="33872"/>
    <cellStyle name="Millares 2 6 2 4" xfId="8376"/>
    <cellStyle name="Millares 2 6 2 4 2" xfId="33874"/>
    <cellStyle name="Millares 2 6 2 5" xfId="33867"/>
    <cellStyle name="Millares 2 6 3" xfId="8377"/>
    <cellStyle name="Millares 2 6 3 2" xfId="8378"/>
    <cellStyle name="Millares 2 6 3 2 2" xfId="8379"/>
    <cellStyle name="Millares 2 6 3 2 2 2" xfId="33877"/>
    <cellStyle name="Millares 2 6 3 2 3" xfId="33876"/>
    <cellStyle name="Millares 2 6 3 3" xfId="8380"/>
    <cellStyle name="Millares 2 6 3 3 2" xfId="33878"/>
    <cellStyle name="Millares 2 6 3 4" xfId="33875"/>
    <cellStyle name="Millares 2 6 4" xfId="8381"/>
    <cellStyle name="Millares 2 6 4 2" xfId="8382"/>
    <cellStyle name="Millares 2 6 4 2 2" xfId="33880"/>
    <cellStyle name="Millares 2 6 4 3" xfId="33879"/>
    <cellStyle name="Millares 2 6 5" xfId="8383"/>
    <cellStyle name="Millares 2 6 5 2" xfId="33881"/>
    <cellStyle name="Millares 2 6 6" xfId="29012"/>
    <cellStyle name="Millares 2 6 7" xfId="33866"/>
    <cellStyle name="Millares 2 7" xfId="8384"/>
    <cellStyle name="Millares 2 7 2" xfId="8385"/>
    <cellStyle name="Millares 2 7 2 2" xfId="8386"/>
    <cellStyle name="Millares 2 7 2 2 2" xfId="8387"/>
    <cellStyle name="Millares 2 7 2 2 2 2" xfId="8388"/>
    <cellStyle name="Millares 2 7 2 2 2 2 2" xfId="33886"/>
    <cellStyle name="Millares 2 7 2 2 2 3" xfId="33885"/>
    <cellStyle name="Millares 2 7 2 2 3" xfId="8389"/>
    <cellStyle name="Millares 2 7 2 2 3 2" xfId="33887"/>
    <cellStyle name="Millares 2 7 2 2 4" xfId="33884"/>
    <cellStyle name="Millares 2 7 2 3" xfId="8390"/>
    <cellStyle name="Millares 2 7 2 3 2" xfId="8391"/>
    <cellStyle name="Millares 2 7 2 3 2 2" xfId="33889"/>
    <cellStyle name="Millares 2 7 2 3 3" xfId="33888"/>
    <cellStyle name="Millares 2 7 2 4" xfId="8392"/>
    <cellStyle name="Millares 2 7 2 4 2" xfId="33890"/>
    <cellStyle name="Millares 2 7 2 5" xfId="33883"/>
    <cellStyle name="Millares 2 7 3" xfId="8393"/>
    <cellStyle name="Millares 2 7 3 2" xfId="8394"/>
    <cellStyle name="Millares 2 7 3 2 2" xfId="8395"/>
    <cellStyle name="Millares 2 7 3 2 2 2" xfId="33893"/>
    <cellStyle name="Millares 2 7 3 2 3" xfId="33892"/>
    <cellStyle name="Millares 2 7 3 3" xfId="8396"/>
    <cellStyle name="Millares 2 7 3 3 2" xfId="33894"/>
    <cellStyle name="Millares 2 7 3 4" xfId="33891"/>
    <cellStyle name="Millares 2 7 4" xfId="8397"/>
    <cellStyle name="Millares 2 7 4 2" xfId="8398"/>
    <cellStyle name="Millares 2 7 4 2 2" xfId="33896"/>
    <cellStyle name="Millares 2 7 4 3" xfId="33895"/>
    <cellStyle name="Millares 2 7 5" xfId="8399"/>
    <cellStyle name="Millares 2 7 5 2" xfId="33897"/>
    <cellStyle name="Millares 2 7 6" xfId="29013"/>
    <cellStyle name="Millares 2 7 7" xfId="33882"/>
    <cellStyle name="Millares 2 8" xfId="8400"/>
    <cellStyle name="Millares 2 8 2" xfId="8401"/>
    <cellStyle name="Millares 2 8 2 2" xfId="8402"/>
    <cellStyle name="Millares 2 8 2 2 2" xfId="8403"/>
    <cellStyle name="Millares 2 8 2 2 2 2" xfId="33901"/>
    <cellStyle name="Millares 2 8 2 2 3" xfId="33900"/>
    <cellStyle name="Millares 2 8 2 3" xfId="8404"/>
    <cellStyle name="Millares 2 8 2 3 2" xfId="33902"/>
    <cellStyle name="Millares 2 8 2 4" xfId="33899"/>
    <cellStyle name="Millares 2 8 3" xfId="8405"/>
    <cellStyle name="Millares 2 8 3 2" xfId="8406"/>
    <cellStyle name="Millares 2 8 3 2 2" xfId="33904"/>
    <cellStyle name="Millares 2 8 3 3" xfId="33903"/>
    <cellStyle name="Millares 2 8 4" xfId="8407"/>
    <cellStyle name="Millares 2 8 4 2" xfId="33905"/>
    <cellStyle name="Millares 2 8 5" xfId="29014"/>
    <cellStyle name="Millares 2 8 6" xfId="33898"/>
    <cellStyle name="Millares 2 9" xfId="8408"/>
    <cellStyle name="Millares 2 9 2" xfId="8409"/>
    <cellStyle name="Millares 2 9 2 2" xfId="8410"/>
    <cellStyle name="Millares 2 9 2 2 2" xfId="8411"/>
    <cellStyle name="Millares 2 9 2 2 2 2" xfId="33909"/>
    <cellStyle name="Millares 2 9 2 2 3" xfId="33908"/>
    <cellStyle name="Millares 2 9 2 3" xfId="8412"/>
    <cellStyle name="Millares 2 9 2 3 2" xfId="33910"/>
    <cellStyle name="Millares 2 9 2 4" xfId="33907"/>
    <cellStyle name="Millares 2 9 3" xfId="8413"/>
    <cellStyle name="Millares 2 9 3 2" xfId="8414"/>
    <cellStyle name="Millares 2 9 3 2 2" xfId="33912"/>
    <cellStyle name="Millares 2 9 3 3" xfId="33911"/>
    <cellStyle name="Millares 2 9 4" xfId="8415"/>
    <cellStyle name="Millares 2 9 4 2" xfId="33913"/>
    <cellStyle name="Millares 2 9 5" xfId="29015"/>
    <cellStyle name="Millares 2 9 6" xfId="33906"/>
    <cellStyle name="Millares 20" xfId="8416"/>
    <cellStyle name="Millares 20 2" xfId="33914"/>
    <cellStyle name="Millares 21" xfId="8417"/>
    <cellStyle name="Millares 21 2" xfId="33915"/>
    <cellStyle name="Millares 22" xfId="8418"/>
    <cellStyle name="Millares 22 2" xfId="33916"/>
    <cellStyle name="Millares 23" xfId="8419"/>
    <cellStyle name="Millares 23 2" xfId="33917"/>
    <cellStyle name="Millares 24" xfId="8420"/>
    <cellStyle name="Millares 24 2" xfId="33918"/>
    <cellStyle name="Millares 25" xfId="8421"/>
    <cellStyle name="Millares 25 2" xfId="33919"/>
    <cellStyle name="Millares 26" xfId="8422"/>
    <cellStyle name="Millares 26 2" xfId="33920"/>
    <cellStyle name="Millares 27" xfId="8423"/>
    <cellStyle name="Millares 27 2" xfId="33921"/>
    <cellStyle name="Millares 28" xfId="8424"/>
    <cellStyle name="Millares 28 2" xfId="33922"/>
    <cellStyle name="Millares 29" xfId="8425"/>
    <cellStyle name="Millares 29 2" xfId="33923"/>
    <cellStyle name="Millares 3" xfId="8426"/>
    <cellStyle name="Millares 3 10" xfId="8427"/>
    <cellStyle name="Millares 3 10 2" xfId="29017"/>
    <cellStyle name="Millares 3 10 3" xfId="33925"/>
    <cellStyle name="Millares 3 11" xfId="29016"/>
    <cellStyle name="Millares 3 12" xfId="33924"/>
    <cellStyle name="Millares 3 2" xfId="8428"/>
    <cellStyle name="Millares 3 2 2" xfId="8429"/>
    <cellStyle name="Millares 3 2 2 2" xfId="33927"/>
    <cellStyle name="Millares 3 2 3" xfId="8430"/>
    <cellStyle name="Millares 3 2 3 2" xfId="33928"/>
    <cellStyle name="Millares 3 2 4" xfId="29018"/>
    <cellStyle name="Millares 3 2 5" xfId="33926"/>
    <cellStyle name="Millares 3 3" xfId="8431"/>
    <cellStyle name="Millares 3 3 2" xfId="29019"/>
    <cellStyle name="Millares 3 3 3" xfId="33929"/>
    <cellStyle name="Millares 3 4" xfId="8432"/>
    <cellStyle name="Millares 3 4 2" xfId="29020"/>
    <cellStyle name="Millares 3 4 3" xfId="33930"/>
    <cellStyle name="Millares 3 5" xfId="8433"/>
    <cellStyle name="Millares 3 5 2" xfId="29021"/>
    <cellStyle name="Millares 3 5 3" xfId="33931"/>
    <cellStyle name="Millares 3 6" xfId="8434"/>
    <cellStyle name="Millares 3 6 2" xfId="29022"/>
    <cellStyle name="Millares 3 6 3" xfId="33932"/>
    <cellStyle name="Millares 3 7" xfId="8435"/>
    <cellStyle name="Millares 3 7 2" xfId="29023"/>
    <cellStyle name="Millares 3 7 3" xfId="33933"/>
    <cellStyle name="Millares 3 8" xfId="8436"/>
    <cellStyle name="Millares 3 8 2" xfId="29024"/>
    <cellStyle name="Millares 3 8 3" xfId="33934"/>
    <cellStyle name="Millares 3 9" xfId="8437"/>
    <cellStyle name="Millares 3 9 2" xfId="29025"/>
    <cellStyle name="Millares 3 9 3" xfId="33935"/>
    <cellStyle name="Millares 30" xfId="8438"/>
    <cellStyle name="Millares 30 2" xfId="33936"/>
    <cellStyle name="Millares 31" xfId="8439"/>
    <cellStyle name="Millares 31 2" xfId="33937"/>
    <cellStyle name="Millares 32" xfId="8440"/>
    <cellStyle name="Millares 32 2" xfId="33938"/>
    <cellStyle name="Millares 33" xfId="8441"/>
    <cellStyle name="Millares 33 2" xfId="33939"/>
    <cellStyle name="Millares 34" xfId="8442"/>
    <cellStyle name="Millares 34 2" xfId="33940"/>
    <cellStyle name="Millares 35" xfId="8443"/>
    <cellStyle name="Millares 35 2" xfId="33941"/>
    <cellStyle name="Millares 36" xfId="8444"/>
    <cellStyle name="Millares 36 2" xfId="33942"/>
    <cellStyle name="Millares 37" xfId="8445"/>
    <cellStyle name="Millares 37 2" xfId="33943"/>
    <cellStyle name="Millares 38" xfId="8446"/>
    <cellStyle name="Millares 38 2" xfId="33944"/>
    <cellStyle name="Millares 39" xfId="8447"/>
    <cellStyle name="Millares 39 2" xfId="33945"/>
    <cellStyle name="Millares 4" xfId="8448"/>
    <cellStyle name="Millares 4 10" xfId="8449"/>
    <cellStyle name="Millares 4 10 2" xfId="29027"/>
    <cellStyle name="Millares 4 10 3" xfId="33947"/>
    <cellStyle name="Millares 4 11" xfId="29026"/>
    <cellStyle name="Millares 4 12" xfId="33946"/>
    <cellStyle name="Millares 4 2" xfId="8450"/>
    <cellStyle name="Millares 4 2 2" xfId="29028"/>
    <cellStyle name="Millares 4 2 3" xfId="33948"/>
    <cellStyle name="Millares 4 3" xfId="8451"/>
    <cellStyle name="Millares 4 3 2" xfId="29029"/>
    <cellStyle name="Millares 4 3 3" xfId="33949"/>
    <cellStyle name="Millares 4 4" xfId="8452"/>
    <cellStyle name="Millares 4 4 2" xfId="29030"/>
    <cellStyle name="Millares 4 4 3" xfId="33950"/>
    <cellStyle name="Millares 4 5" xfId="8453"/>
    <cellStyle name="Millares 4 5 2" xfId="29031"/>
    <cellStyle name="Millares 4 5 3" xfId="33951"/>
    <cellStyle name="Millares 4 6" xfId="8454"/>
    <cellStyle name="Millares 4 6 2" xfId="29032"/>
    <cellStyle name="Millares 4 6 3" xfId="33952"/>
    <cellStyle name="Millares 4 7" xfId="8455"/>
    <cellStyle name="Millares 4 7 2" xfId="29033"/>
    <cellStyle name="Millares 4 7 3" xfId="33953"/>
    <cellStyle name="Millares 4 8" xfId="8456"/>
    <cellStyle name="Millares 4 8 2" xfId="29034"/>
    <cellStyle name="Millares 4 8 3" xfId="33954"/>
    <cellStyle name="Millares 4 9" xfId="8457"/>
    <cellStyle name="Millares 4 9 2" xfId="29035"/>
    <cellStyle name="Millares 4 9 3" xfId="33955"/>
    <cellStyle name="Millares 40" xfId="8458"/>
    <cellStyle name="Millares 40 2" xfId="33956"/>
    <cellStyle name="Millares 41" xfId="8459"/>
    <cellStyle name="Millares 41 2" xfId="33957"/>
    <cellStyle name="Millares 42" xfId="8460"/>
    <cellStyle name="Millares 42 2" xfId="33958"/>
    <cellStyle name="Millares 43" xfId="8461"/>
    <cellStyle name="Millares 43 2" xfId="33959"/>
    <cellStyle name="Millares 44" xfId="8462"/>
    <cellStyle name="Millares 44 2" xfId="33960"/>
    <cellStyle name="Millares 45" xfId="8463"/>
    <cellStyle name="Millares 45 2" xfId="33961"/>
    <cellStyle name="Millares 46" xfId="8464"/>
    <cellStyle name="Millares 46 2" xfId="33962"/>
    <cellStyle name="Millares 47" xfId="8465"/>
    <cellStyle name="Millares 47 2" xfId="33963"/>
    <cellStyle name="Millares 48" xfId="8466"/>
    <cellStyle name="Millares 48 2" xfId="33964"/>
    <cellStyle name="Millares 49" xfId="8467"/>
    <cellStyle name="Millares 49 2" xfId="33965"/>
    <cellStyle name="Millares 5" xfId="8468"/>
    <cellStyle name="Millares 5 2" xfId="8469"/>
    <cellStyle name="Millares 5 2 2" xfId="33967"/>
    <cellStyle name="Millares 5 3" xfId="29036"/>
    <cellStyle name="Millares 5 4" xfId="33966"/>
    <cellStyle name="Millares 50" xfId="8470"/>
    <cellStyle name="Millares 50 2" xfId="33968"/>
    <cellStyle name="Millares 51" xfId="8471"/>
    <cellStyle name="Millares 51 2" xfId="33969"/>
    <cellStyle name="Millares 52" xfId="8472"/>
    <cellStyle name="Millares 52 2" xfId="33970"/>
    <cellStyle name="Millares 53" xfId="8473"/>
    <cellStyle name="Millares 53 2" xfId="33971"/>
    <cellStyle name="Millares 54" xfId="8474"/>
    <cellStyle name="Millares 54 2" xfId="33972"/>
    <cellStyle name="Millares 55" xfId="8475"/>
    <cellStyle name="Millares 55 2" xfId="33973"/>
    <cellStyle name="Millares 56" xfId="8476"/>
    <cellStyle name="Millares 56 2" xfId="33974"/>
    <cellStyle name="Millares 57" xfId="8477"/>
    <cellStyle name="Millares 57 2" xfId="33975"/>
    <cellStyle name="Millares 58" xfId="8478"/>
    <cellStyle name="Millares 58 2" xfId="33976"/>
    <cellStyle name="Millares 59" xfId="8479"/>
    <cellStyle name="Millares 59 2" xfId="33977"/>
    <cellStyle name="Millares 6" xfId="8480"/>
    <cellStyle name="Millares 6 2" xfId="29037"/>
    <cellStyle name="Millares 6 3" xfId="33978"/>
    <cellStyle name="Millares 60" xfId="8481"/>
    <cellStyle name="Millares 60 2" xfId="33979"/>
    <cellStyle name="Millares 61" xfId="8482"/>
    <cellStyle name="Millares 61 2" xfId="33980"/>
    <cellStyle name="Millares 62" xfId="8483"/>
    <cellStyle name="Millares 62 2" xfId="33981"/>
    <cellStyle name="Millares 63" xfId="8484"/>
    <cellStyle name="Millares 63 2" xfId="33982"/>
    <cellStyle name="Millares 64" xfId="8485"/>
    <cellStyle name="Millares 64 2" xfId="33983"/>
    <cellStyle name="Millares 65" xfId="8486"/>
    <cellStyle name="Millares 65 2" xfId="33984"/>
    <cellStyle name="Millares 66" xfId="8487"/>
    <cellStyle name="Millares 66 2" xfId="33985"/>
    <cellStyle name="Millares 67" xfId="8488"/>
    <cellStyle name="Millares 67 2" xfId="33986"/>
    <cellStyle name="Millares 68" xfId="8489"/>
    <cellStyle name="Millares 68 2" xfId="33987"/>
    <cellStyle name="Millares 69" xfId="34133"/>
    <cellStyle name="Millares 7" xfId="8490"/>
    <cellStyle name="Millares 7 2" xfId="33988"/>
    <cellStyle name="Millares 70" xfId="34140"/>
    <cellStyle name="Millares 71" xfId="34138"/>
    <cellStyle name="Millares 72" xfId="34132"/>
    <cellStyle name="Millares 73" xfId="34139"/>
    <cellStyle name="Millares 74" xfId="34137"/>
    <cellStyle name="Millares 8" xfId="8491"/>
    <cellStyle name="Millares 8 2" xfId="33989"/>
    <cellStyle name="Millares 9" xfId="8492"/>
    <cellStyle name="Millares 9 2" xfId="33990"/>
    <cellStyle name="Moneda" xfId="1" builtinId="4"/>
    <cellStyle name="Moneda 2" xfId="8493"/>
    <cellStyle name="Moneda 2 10" xfId="8494"/>
    <cellStyle name="Moneda 2 10 2" xfId="29039"/>
    <cellStyle name="Moneda 2 10 3" xfId="33992"/>
    <cellStyle name="Moneda 2 11" xfId="29038"/>
    <cellStyle name="Moneda 2 12" xfId="33991"/>
    <cellStyle name="Moneda 2 2" xfId="8495"/>
    <cellStyle name="Moneda 2 2 2" xfId="8496"/>
    <cellStyle name="Moneda 2 2 2 2" xfId="33994"/>
    <cellStyle name="Moneda 2 2 3" xfId="29040"/>
    <cellStyle name="Moneda 2 2 4" xfId="33993"/>
    <cellStyle name="Moneda 2 3" xfId="8497"/>
    <cellStyle name="Moneda 2 3 2" xfId="8498"/>
    <cellStyle name="Moneda 2 3 2 2" xfId="33996"/>
    <cellStyle name="Moneda 2 3 3" xfId="29041"/>
    <cellStyle name="Moneda 2 3 4" xfId="33995"/>
    <cellStyle name="Moneda 2 4" xfId="8499"/>
    <cellStyle name="Moneda 2 4 10" xfId="33997"/>
    <cellStyle name="Moneda 2 4 2" xfId="8500"/>
    <cellStyle name="Moneda 2 4 2 2" xfId="8501"/>
    <cellStyle name="Moneda 2 4 2 2 2" xfId="33999"/>
    <cellStyle name="Moneda 2 4 2 3" xfId="29043"/>
    <cellStyle name="Moneda 2 4 2 4" xfId="33998"/>
    <cellStyle name="Moneda 2 4 3" xfId="8502"/>
    <cellStyle name="Moneda 2 4 3 2" xfId="29044"/>
    <cellStyle name="Moneda 2 4 3 3" xfId="34000"/>
    <cellStyle name="Moneda 2 4 4" xfId="8503"/>
    <cellStyle name="Moneda 2 4 4 2" xfId="29045"/>
    <cellStyle name="Moneda 2 4 4 3" xfId="34001"/>
    <cellStyle name="Moneda 2 4 5" xfId="8504"/>
    <cellStyle name="Moneda 2 4 5 2" xfId="29046"/>
    <cellStyle name="Moneda 2 4 5 3" xfId="34002"/>
    <cellStyle name="Moneda 2 4 6" xfId="8505"/>
    <cellStyle name="Moneda 2 4 6 2" xfId="29047"/>
    <cellStyle name="Moneda 2 4 6 3" xfId="34003"/>
    <cellStyle name="Moneda 2 4 7" xfId="8506"/>
    <cellStyle name="Moneda 2 4 7 2" xfId="29048"/>
    <cellStyle name="Moneda 2 4 7 3" xfId="34004"/>
    <cellStyle name="Moneda 2 4 8" xfId="8507"/>
    <cellStyle name="Moneda 2 4 8 2" xfId="29049"/>
    <cellStyle name="Moneda 2 4 8 3" xfId="34005"/>
    <cellStyle name="Moneda 2 4 9" xfId="29042"/>
    <cellStyle name="Moneda 2 5" xfId="8508"/>
    <cellStyle name="Moneda 2 5 2" xfId="8509"/>
    <cellStyle name="Moneda 2 5 2 2" xfId="34007"/>
    <cellStyle name="Moneda 2 5 3" xfId="29050"/>
    <cellStyle name="Moneda 2 5 4" xfId="34006"/>
    <cellStyle name="Moneda 2 6" xfId="8510"/>
    <cellStyle name="Moneda 2 6 2" xfId="8511"/>
    <cellStyle name="Moneda 2 6 2 2" xfId="34009"/>
    <cellStyle name="Moneda 2 6 3" xfId="29051"/>
    <cellStyle name="Moneda 2 6 4" xfId="34008"/>
    <cellStyle name="Moneda 2 7" xfId="8512"/>
    <cellStyle name="Moneda 2 7 2" xfId="8513"/>
    <cellStyle name="Moneda 2 7 2 2" xfId="34011"/>
    <cellStyle name="Moneda 2 7 3" xfId="29052"/>
    <cellStyle name="Moneda 2 7 4" xfId="34010"/>
    <cellStyle name="Moneda 2 8" xfId="8514"/>
    <cellStyle name="Moneda 2 8 2" xfId="8515"/>
    <cellStyle name="Moneda 2 8 2 2" xfId="34013"/>
    <cellStyle name="Moneda 2 8 3" xfId="29053"/>
    <cellStyle name="Moneda 2 8 4" xfId="34012"/>
    <cellStyle name="Moneda 2 9" xfId="8516"/>
    <cellStyle name="Moneda 2 9 2" xfId="29054"/>
    <cellStyle name="Moneda 2 9 3" xfId="34014"/>
    <cellStyle name="Moneda 3" xfId="8517"/>
    <cellStyle name="Moneda 3 2" xfId="8518"/>
    <cellStyle name="Moneda 3 2 2" xfId="8519"/>
    <cellStyle name="Moneda 3 2 2 2" xfId="8520"/>
    <cellStyle name="Moneda 3 2 2 2 2" xfId="8521"/>
    <cellStyle name="Moneda 3 2 2 2 2 2" xfId="34019"/>
    <cellStyle name="Moneda 3 2 2 2 3" xfId="34018"/>
    <cellStyle name="Moneda 3 2 2 3" xfId="8522"/>
    <cellStyle name="Moneda 3 2 2 3 2" xfId="34020"/>
    <cellStyle name="Moneda 3 2 2 4" xfId="8523"/>
    <cellStyle name="Moneda 3 2 2 4 2" xfId="34021"/>
    <cellStyle name="Moneda 3 2 2 5" xfId="29057"/>
    <cellStyle name="Moneda 3 2 2 6" xfId="34017"/>
    <cellStyle name="Moneda 3 2 3" xfId="8524"/>
    <cellStyle name="Moneda 3 2 3 2" xfId="8525"/>
    <cellStyle name="Moneda 3 2 3 2 2" xfId="34023"/>
    <cellStyle name="Moneda 3 2 3 3" xfId="34022"/>
    <cellStyle name="Moneda 3 2 4" xfId="8526"/>
    <cellStyle name="Moneda 3 2 4 2" xfId="34024"/>
    <cellStyle name="Moneda 3 2 5" xfId="8527"/>
    <cellStyle name="Moneda 3 2 5 2" xfId="34025"/>
    <cellStyle name="Moneda 3 2 6" xfId="29056"/>
    <cellStyle name="Moneda 3 2 7" xfId="34016"/>
    <cellStyle name="Moneda 3 3" xfId="8528"/>
    <cellStyle name="Moneda 3 3 2" xfId="8529"/>
    <cellStyle name="Moneda 3 3 2 2" xfId="8530"/>
    <cellStyle name="Moneda 3 3 2 2 2" xfId="34028"/>
    <cellStyle name="Moneda 3 3 2 3" xfId="34027"/>
    <cellStyle name="Moneda 3 3 3" xfId="8531"/>
    <cellStyle name="Moneda 3 3 3 2" xfId="34029"/>
    <cellStyle name="Moneda 3 3 4" xfId="34026"/>
    <cellStyle name="Moneda 3 4" xfId="8532"/>
    <cellStyle name="Moneda 3 4 2" xfId="8533"/>
    <cellStyle name="Moneda 3 4 2 2" xfId="34031"/>
    <cellStyle name="Moneda 3 4 3" xfId="34030"/>
    <cellStyle name="Moneda 3 5" xfId="8534"/>
    <cellStyle name="Moneda 3 5 2" xfId="34032"/>
    <cellStyle name="Moneda 3 6" xfId="8535"/>
    <cellStyle name="Moneda 3 6 2" xfId="34033"/>
    <cellStyle name="Moneda 3 7" xfId="29055"/>
    <cellStyle name="Moneda 3 8" xfId="34015"/>
    <cellStyle name="Moneda 4" xfId="8536"/>
    <cellStyle name="Moneda 4 2" xfId="8537"/>
    <cellStyle name="Moneda 4 2 2" xfId="34035"/>
    <cellStyle name="Moneda 4 3" xfId="8538"/>
    <cellStyle name="Moneda 4 3 2" xfId="34036"/>
    <cellStyle name="Moneda 4 4" xfId="29058"/>
    <cellStyle name="Moneda 4 5" xfId="34034"/>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37"/>
    <cellStyle name="Normal 11" xfId="12530"/>
    <cellStyle name="Normal 11 2" xfId="12531"/>
    <cellStyle name="Normal 11 2 2" xfId="29131"/>
    <cellStyle name="Normal 11 2 3" xfId="34039"/>
    <cellStyle name="Normal 11 3" xfId="29130"/>
    <cellStyle name="Normal 11 4" xfId="34038"/>
    <cellStyle name="Normal 114" xfId="12532"/>
    <cellStyle name="Normal 114 2" xfId="29132"/>
    <cellStyle name="Normal 114 3" xfId="34040"/>
    <cellStyle name="Normal 12" xfId="12533"/>
    <cellStyle name="Normal 12 2" xfId="12534"/>
    <cellStyle name="Normal 12 2 2" xfId="34042"/>
    <cellStyle name="Normal 12 3" xfId="29133"/>
    <cellStyle name="Normal 12 4" xfId="34041"/>
    <cellStyle name="Normal 13" xfId="12535"/>
    <cellStyle name="Normal 13 2" xfId="12536"/>
    <cellStyle name="Normal 13 2 2" xfId="34043"/>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44"/>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45"/>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46"/>
    <cellStyle name="Normal 19" xfId="12595"/>
    <cellStyle name="Normal 19 2" xfId="34047"/>
    <cellStyle name="Normal 2" xfId="2"/>
    <cellStyle name="Normal 2 10" xfId="12597"/>
    <cellStyle name="Normal 2 10 2" xfId="29138"/>
    <cellStyle name="Normal 2 10 3" xfId="34049"/>
    <cellStyle name="Normal 2 11" xfId="12598"/>
    <cellStyle name="Normal 2 11 2" xfId="29139"/>
    <cellStyle name="Normal 2 11 3" xfId="34050"/>
    <cellStyle name="Normal 2 12" xfId="12599"/>
    <cellStyle name="Normal 2 12 2" xfId="29140"/>
    <cellStyle name="Normal 2 12 3" xfId="34051"/>
    <cellStyle name="Normal 2 13" xfId="12600"/>
    <cellStyle name="Normal 2 13 2" xfId="29141"/>
    <cellStyle name="Normal 2 13 3" xfId="34052"/>
    <cellStyle name="Normal 2 14" xfId="29137"/>
    <cellStyle name="Normal 2 15" xfId="12596"/>
    <cellStyle name="Normal 2 15 2" xfId="34048"/>
    <cellStyle name="Normal 2 2" xfId="5"/>
    <cellStyle name="Normal 2 2 2" xfId="12602"/>
    <cellStyle name="Normal 2 2 2 2" xfId="12603"/>
    <cellStyle name="Normal 2 2 2 2 2" xfId="29144"/>
    <cellStyle name="Normal 2 2 2 2 3" xfId="34055"/>
    <cellStyle name="Normal 2 2 2 3" xfId="12604"/>
    <cellStyle name="Normal 2 2 2 3 2" xfId="29145"/>
    <cellStyle name="Normal 2 2 2 3 3" xfId="34056"/>
    <cellStyle name="Normal 2 2 2 4" xfId="29143"/>
    <cellStyle name="Normal 2 2 2 5" xfId="34054"/>
    <cellStyle name="Normal 2 2 3" xfId="12605"/>
    <cellStyle name="Normal 2 2 3 2" xfId="29146"/>
    <cellStyle name="Normal 2 2 3 3" xfId="34057"/>
    <cellStyle name="Normal 2 2 4" xfId="12606"/>
    <cellStyle name="Normal 2 2 4 2" xfId="29147"/>
    <cellStyle name="Normal 2 2 4 3" xfId="34058"/>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53"/>
    <cellStyle name="Normal 2 3" xfId="12639"/>
    <cellStyle name="Normal 2 3 2" xfId="29148"/>
    <cellStyle name="Normal 2 3 3" xfId="34059"/>
    <cellStyle name="Normal 2 4" xfId="12640"/>
    <cellStyle name="Normal 2 4 2" xfId="29149"/>
    <cellStyle name="Normal 2 4 3" xfId="34060"/>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61"/>
    <cellStyle name="Normal 2 7" xfId="12772"/>
    <cellStyle name="Normal 2 7 2" xfId="29153"/>
    <cellStyle name="Normal 2 7 3" xfId="34062"/>
    <cellStyle name="Normal 2 8" xfId="12773"/>
    <cellStyle name="Normal 2 8 2" xfId="29154"/>
    <cellStyle name="Normal 2 8 3" xfId="34063"/>
    <cellStyle name="Normal 2 9" xfId="12774"/>
    <cellStyle name="Normal 2 9 2" xfId="29155"/>
    <cellStyle name="Normal 2 9 3" xfId="34064"/>
    <cellStyle name="Normal 20" xfId="12775"/>
    <cellStyle name="Normal 20 2" xfId="12776"/>
    <cellStyle name="Normal 20 2 2" xfId="34066"/>
    <cellStyle name="Normal 20 3" xfId="34065"/>
    <cellStyle name="Normal 21" xfId="12777"/>
    <cellStyle name="Normal 21 2" xfId="12778"/>
    <cellStyle name="Normal 21 2 2" xfId="12779"/>
    <cellStyle name="Normal 21 3" xfId="12780"/>
    <cellStyle name="Normal 22" xfId="6"/>
    <cellStyle name="Normal 22 2" xfId="34136"/>
    <cellStyle name="Normal 22 3" xfId="29516"/>
    <cellStyle name="Normal 25" xfId="12781"/>
    <cellStyle name="Normal 25 2" xfId="34067"/>
    <cellStyle name="Normal 3" xfId="12782"/>
    <cellStyle name="Normal 3 10" xfId="12783"/>
    <cellStyle name="Normal 3 10 2" xfId="12784"/>
    <cellStyle name="Normal 3 10 2 2" xfId="29158"/>
    <cellStyle name="Normal 3 10 2 3" xfId="34070"/>
    <cellStyle name="Normal 3 10 3" xfId="29157"/>
    <cellStyle name="Normal 3 10 4" xfId="34069"/>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71"/>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72"/>
    <cellStyle name="Normal 3 14 3" xfId="12869"/>
    <cellStyle name="Normal 3 14 3 2" xfId="34073"/>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74"/>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68"/>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75"/>
    <cellStyle name="Normal 4 11" xfId="20811"/>
    <cellStyle name="Normal 4 11 2" xfId="29316"/>
    <cellStyle name="Normal 4 11 3" xfId="34076"/>
    <cellStyle name="Normal 4 12" xfId="20812"/>
    <cellStyle name="Normal 4 12 2" xfId="29317"/>
    <cellStyle name="Normal 4 12 3" xfId="34077"/>
    <cellStyle name="Normal 4 13" xfId="20813"/>
    <cellStyle name="Normal 4 13 2" xfId="29318"/>
    <cellStyle name="Normal 4 13 3" xfId="34078"/>
    <cellStyle name="Normal 4 14" xfId="20814"/>
    <cellStyle name="Normal 4 14 2" xfId="29319"/>
    <cellStyle name="Normal 4 14 3" xfId="34079"/>
    <cellStyle name="Normal 4 15" xfId="29314"/>
    <cellStyle name="Normal 4 2" xfId="20815"/>
    <cellStyle name="Normal 4 2 2" xfId="20816"/>
    <cellStyle name="Normal 4 2 2 2" xfId="20817"/>
    <cellStyle name="Normal 4 2 2 2 2" xfId="29322"/>
    <cellStyle name="Normal 4 2 2 2 3" xfId="34082"/>
    <cellStyle name="Normal 4 2 2 3" xfId="20818"/>
    <cellStyle name="Normal 4 2 2 3 2" xfId="29323"/>
    <cellStyle name="Normal 4 2 2 3 3" xfId="34083"/>
    <cellStyle name="Normal 4 2 2 4" xfId="29321"/>
    <cellStyle name="Normal 4 2 2 5" xfId="34081"/>
    <cellStyle name="Normal 4 2 3" xfId="20819"/>
    <cellStyle name="Normal 4 2 3 2" xfId="29324"/>
    <cellStyle name="Normal 4 2 3 3" xfId="34084"/>
    <cellStyle name="Normal 4 2 4" xfId="20820"/>
    <cellStyle name="Normal 4 2 4 2" xfId="29325"/>
    <cellStyle name="Normal 4 2 4 3" xfId="34085"/>
    <cellStyle name="Normal 4 2 5" xfId="29320"/>
    <cellStyle name="Normal 4 2 6" xfId="34080"/>
    <cellStyle name="Normal 4 3" xfId="20821"/>
    <cellStyle name="Normal 4 3 2" xfId="20822"/>
    <cellStyle name="Normal 4 3 2 2" xfId="29327"/>
    <cellStyle name="Normal 4 3 2 3" xfId="34087"/>
    <cellStyle name="Normal 4 3 3" xfId="20823"/>
    <cellStyle name="Normal 4 3 3 2" xfId="29328"/>
    <cellStyle name="Normal 4 3 3 3" xfId="34088"/>
    <cellStyle name="Normal 4 3 4" xfId="29326"/>
    <cellStyle name="Normal 4 3 5" xfId="34086"/>
    <cellStyle name="Normal 4 4" xfId="20824"/>
    <cellStyle name="Normal 4 4 2" xfId="29329"/>
    <cellStyle name="Normal 4 4 3" xfId="34089"/>
    <cellStyle name="Normal 4 5" xfId="20825"/>
    <cellStyle name="Normal 4 5 2" xfId="29330"/>
    <cellStyle name="Normal 4 5 3" xfId="34090"/>
    <cellStyle name="Normal 4 6" xfId="20826"/>
    <cellStyle name="Normal 4 6 2" xfId="20827"/>
    <cellStyle name="Normal 4 6 2 2" xfId="29332"/>
    <cellStyle name="Normal 4 6 2 3" xfId="34092"/>
    <cellStyle name="Normal 4 6 3" xfId="29331"/>
    <cellStyle name="Normal 4 6 4" xfId="34091"/>
    <cellStyle name="Normal 4 7" xfId="20828"/>
    <cellStyle name="Normal 4 7 2" xfId="20829"/>
    <cellStyle name="Normal 4 7 2 2" xfId="34094"/>
    <cellStyle name="Normal 4 7 3" xfId="29333"/>
    <cellStyle name="Normal 4 7 4" xfId="34093"/>
    <cellStyle name="Normal 4 8" xfId="20830"/>
    <cellStyle name="Normal 4 8 2" xfId="29334"/>
    <cellStyle name="Normal 4 8 3" xfId="34095"/>
    <cellStyle name="Normal 4 9" xfId="20831"/>
    <cellStyle name="Normal 4 9 2" xfId="29335"/>
    <cellStyle name="Normal 4 9 3" xfId="34096"/>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097"/>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099"/>
    <cellStyle name="Normal 6 11" xfId="28814"/>
    <cellStyle name="Normal 6 11 2" xfId="29486"/>
    <cellStyle name="Normal 6 11 3" xfId="34100"/>
    <cellStyle name="Normal 6 12" xfId="28815"/>
    <cellStyle name="Normal 6 12 2" xfId="29487"/>
    <cellStyle name="Normal 6 12 3" xfId="34101"/>
    <cellStyle name="Normal 6 13" xfId="28816"/>
    <cellStyle name="Normal 6 13 2" xfId="34102"/>
    <cellStyle name="Normal 6 14" xfId="29484"/>
    <cellStyle name="Normal 6 15" xfId="34098"/>
    <cellStyle name="Normal 6 2" xfId="28817"/>
    <cellStyle name="Normal 6 2 10" xfId="28818"/>
    <cellStyle name="Normal 6 2 10 2" xfId="29489"/>
    <cellStyle name="Normal 6 2 10 3" xfId="34104"/>
    <cellStyle name="Normal 6 2 11" xfId="29488"/>
    <cellStyle name="Normal 6 2 12" xfId="34103"/>
    <cellStyle name="Normal 6 2 2" xfId="28819"/>
    <cellStyle name="Normal 6 2 2 2" xfId="29490"/>
    <cellStyle name="Normal 6 2 2 3" xfId="34105"/>
    <cellStyle name="Normal 6 2 3" xfId="28820"/>
    <cellStyle name="Normal 6 2 3 2" xfId="29491"/>
    <cellStyle name="Normal 6 2 3 3" xfId="34106"/>
    <cellStyle name="Normal 6 2 4" xfId="28821"/>
    <cellStyle name="Normal 6 2 4 2" xfId="29492"/>
    <cellStyle name="Normal 6 2 4 3" xfId="34107"/>
    <cellStyle name="Normal 6 2 5" xfId="28822"/>
    <cellStyle name="Normal 6 2 5 2" xfId="29493"/>
    <cellStyle name="Normal 6 2 5 3" xfId="34108"/>
    <cellStyle name="Normal 6 2 6" xfId="28823"/>
    <cellStyle name="Normal 6 2 6 2" xfId="29494"/>
    <cellStyle name="Normal 6 2 6 3" xfId="34109"/>
    <cellStyle name="Normal 6 2 7" xfId="28824"/>
    <cellStyle name="Normal 6 2 7 2" xfId="29495"/>
    <cellStyle name="Normal 6 2 7 3" xfId="34110"/>
    <cellStyle name="Normal 6 2 8" xfId="28825"/>
    <cellStyle name="Normal 6 2 8 2" xfId="29496"/>
    <cellStyle name="Normal 6 2 8 3" xfId="34111"/>
    <cellStyle name="Normal 6 2 9" xfId="28826"/>
    <cellStyle name="Normal 6 2 9 2" xfId="29497"/>
    <cellStyle name="Normal 6 2 9 3" xfId="34112"/>
    <cellStyle name="Normal 6 3" xfId="28827"/>
    <cellStyle name="Normal 6 3 2" xfId="29498"/>
    <cellStyle name="Normal 6 3 3" xfId="34113"/>
    <cellStyle name="Normal 6 4" xfId="28828"/>
    <cellStyle name="Normal 6 4 2" xfId="29499"/>
    <cellStyle name="Normal 6 4 3" xfId="34114"/>
    <cellStyle name="Normal 6 5" xfId="28829"/>
    <cellStyle name="Normal 6 5 2" xfId="29500"/>
    <cellStyle name="Normal 6 5 3" xfId="34115"/>
    <cellStyle name="Normal 6 6" xfId="28830"/>
    <cellStyle name="Normal 6 6 2" xfId="29501"/>
    <cellStyle name="Normal 6 6 3" xfId="34116"/>
    <cellStyle name="Normal 6 7" xfId="28831"/>
    <cellStyle name="Normal 6 7 2" xfId="29502"/>
    <cellStyle name="Normal 6 7 3" xfId="34117"/>
    <cellStyle name="Normal 6 8" xfId="28832"/>
    <cellStyle name="Normal 6 8 2" xfId="29503"/>
    <cellStyle name="Normal 6 8 3" xfId="34118"/>
    <cellStyle name="Normal 6 9" xfId="28833"/>
    <cellStyle name="Normal 6 9 2" xfId="29504"/>
    <cellStyle name="Normal 6 9 3" xfId="34119"/>
    <cellStyle name="Normal 7" xfId="28834"/>
    <cellStyle name="Normal 7 2" xfId="28835"/>
    <cellStyle name="Normal 7 2 2" xfId="29506"/>
    <cellStyle name="Normal 7 2 3" xfId="34121"/>
    <cellStyle name="Normal 7 3" xfId="29505"/>
    <cellStyle name="Normal 7 4" xfId="34120"/>
    <cellStyle name="Normal 8" xfId="28836"/>
    <cellStyle name="Normal 8 2" xfId="28837"/>
    <cellStyle name="Normal 8 2 2" xfId="28838"/>
    <cellStyle name="Normal 8 2 2 2" xfId="29509"/>
    <cellStyle name="Normal 8 2 2 3" xfId="34124"/>
    <cellStyle name="Normal 8 2 3" xfId="28839"/>
    <cellStyle name="Normal 8 2 3 2" xfId="29510"/>
    <cellStyle name="Normal 8 2 3 3" xfId="34125"/>
    <cellStyle name="Normal 8 2 4" xfId="29508"/>
    <cellStyle name="Normal 8 2 5" xfId="34123"/>
    <cellStyle name="Normal 8 3" xfId="28840"/>
    <cellStyle name="Normal 8 3 2" xfId="29511"/>
    <cellStyle name="Normal 8 3 3" xfId="34126"/>
    <cellStyle name="Normal 8 4" xfId="28841"/>
    <cellStyle name="Normal 8 4 2" xfId="29512"/>
    <cellStyle name="Normal 8 4 3" xfId="34127"/>
    <cellStyle name="Normal 8 5" xfId="29507"/>
    <cellStyle name="Normal 8 6" xfId="34122"/>
    <cellStyle name="Normal 9" xfId="28842"/>
    <cellStyle name="Normal 9 2" xfId="28843"/>
    <cellStyle name="Normal 9 2 2" xfId="29514"/>
    <cellStyle name="Normal 9 2 3" xfId="34129"/>
    <cellStyle name="Normal 9 3" xfId="28844"/>
    <cellStyle name="Normal 9 3 2" xfId="29515"/>
    <cellStyle name="Normal 9 3 3" xfId="34130"/>
    <cellStyle name="Normal 9 4" xfId="29513"/>
    <cellStyle name="Normal 9 5" xfId="34128"/>
    <cellStyle name="Normal_ELECT. SENDERO-COLOMBIA" xfId="3"/>
    <cellStyle name="Porcentual 2" xfId="28845"/>
    <cellStyle name="Porcentual 2 2" xfId="341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1</xdr:col>
      <xdr:colOff>1145117</xdr:colOff>
      <xdr:row>6</xdr:row>
      <xdr:rowOff>142875</xdr:rowOff>
    </xdr:to>
    <xdr:pic>
      <xdr:nvPicPr>
        <xdr:cNvPr id="10" name="Imagen 9"/>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8575" y="38100"/>
          <a:ext cx="1459442" cy="1333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4"/>
  <sheetViews>
    <sheetView tabSelected="1" view="pageBreakPreview" zoomScale="90" zoomScaleNormal="100" zoomScaleSheetLayoutView="90" workbookViewId="0">
      <selection activeCell="F12" sqref="F12"/>
    </sheetView>
  </sheetViews>
  <sheetFormatPr baseColWidth="10" defaultColWidth="11.44140625" defaultRowHeight="14.4" x14ac:dyDescent="0.3"/>
  <cols>
    <col min="1" max="1" width="5.109375" style="37" bestFit="1" customWidth="1"/>
    <col min="2" max="2" width="52.6640625" style="18" customWidth="1"/>
    <col min="3" max="3" width="8" style="18" customWidth="1"/>
    <col min="4" max="4" width="9.33203125" style="38" customWidth="1"/>
    <col min="5" max="5" width="13.6640625" style="39" customWidth="1"/>
    <col min="6" max="6" width="30.6640625" style="1" customWidth="1"/>
    <col min="7" max="7" width="23.44140625" style="39" customWidth="1"/>
    <col min="8" max="16384" width="11.44140625" style="18"/>
  </cols>
  <sheetData>
    <row r="1" spans="1:7" s="1" customFormat="1" x14ac:dyDescent="0.3">
      <c r="A1" s="2"/>
      <c r="B1" s="12"/>
      <c r="C1" s="12"/>
      <c r="D1" s="14"/>
      <c r="E1" s="23"/>
      <c r="F1" s="12"/>
      <c r="G1" s="68" t="s">
        <v>53</v>
      </c>
    </row>
    <row r="2" spans="1:7" s="1" customFormat="1" x14ac:dyDescent="0.3">
      <c r="A2" s="2"/>
      <c r="B2" s="2"/>
      <c r="C2" s="2"/>
      <c r="D2" s="14"/>
      <c r="E2" s="24"/>
      <c r="F2" s="3"/>
      <c r="G2" s="23"/>
    </row>
    <row r="3" spans="1:7" s="1" customFormat="1" ht="18" x14ac:dyDescent="0.3">
      <c r="A3" s="2"/>
      <c r="B3" s="71" t="s">
        <v>21</v>
      </c>
      <c r="C3" s="71"/>
      <c r="D3" s="71"/>
      <c r="E3" s="71"/>
      <c r="F3" s="71"/>
      <c r="G3" s="71"/>
    </row>
    <row r="4" spans="1:7" s="1" customFormat="1" ht="15.6" x14ac:dyDescent="0.3">
      <c r="A4" s="2"/>
      <c r="B4" s="72" t="s">
        <v>22</v>
      </c>
      <c r="C4" s="72"/>
      <c r="D4" s="72"/>
      <c r="E4" s="72"/>
      <c r="F4" s="72"/>
      <c r="G4" s="72"/>
    </row>
    <row r="5" spans="1:7" s="1" customFormat="1" ht="17.25" customHeight="1" x14ac:dyDescent="0.3">
      <c r="A5" s="25"/>
      <c r="B5" s="72" t="s">
        <v>23</v>
      </c>
      <c r="C5" s="72"/>
      <c r="D5" s="72"/>
      <c r="E5" s="72"/>
      <c r="F5" s="72"/>
      <c r="G5" s="72"/>
    </row>
    <row r="6" spans="1:7" s="1" customFormat="1" x14ac:dyDescent="0.3">
      <c r="A6" s="26"/>
      <c r="B6" s="4"/>
      <c r="C6" s="8"/>
      <c r="D6" s="15"/>
      <c r="E6" s="27"/>
      <c r="F6" s="5"/>
      <c r="G6" s="44"/>
    </row>
    <row r="7" spans="1:7" s="1" customFormat="1" ht="18.75" customHeight="1" x14ac:dyDescent="0.3">
      <c r="A7" s="26"/>
      <c r="B7" s="4"/>
      <c r="C7" s="8"/>
      <c r="D7" s="15"/>
      <c r="E7" s="27"/>
      <c r="F7" s="5"/>
      <c r="G7" s="69" t="s">
        <v>54</v>
      </c>
    </row>
    <row r="8" spans="1:7" s="1" customFormat="1" ht="13.5" customHeight="1" x14ac:dyDescent="0.3">
      <c r="A8" s="26"/>
      <c r="B8" s="49" t="s">
        <v>52</v>
      </c>
      <c r="C8" s="46"/>
      <c r="D8" s="46"/>
      <c r="E8" s="46"/>
      <c r="F8" s="46"/>
      <c r="G8" s="46"/>
    </row>
    <row r="9" spans="1:7" s="1" customFormat="1" ht="14.25" customHeight="1" x14ac:dyDescent="0.3">
      <c r="A9" s="26"/>
      <c r="B9" s="49" t="s">
        <v>7</v>
      </c>
      <c r="C9" s="46"/>
      <c r="D9" s="46"/>
      <c r="E9" s="46"/>
      <c r="F9" s="46"/>
      <c r="G9" s="46"/>
    </row>
    <row r="10" spans="1:7" s="1" customFormat="1" ht="17.25" customHeight="1" x14ac:dyDescent="0.3">
      <c r="A10" s="26"/>
      <c r="B10" s="49" t="s">
        <v>8</v>
      </c>
      <c r="C10" s="46"/>
      <c r="D10" s="46"/>
      <c r="E10" s="46"/>
      <c r="F10" s="46"/>
      <c r="G10" s="70" t="s">
        <v>66</v>
      </c>
    </row>
    <row r="11" spans="1:7" s="1" customFormat="1" x14ac:dyDescent="0.3">
      <c r="A11" s="26"/>
      <c r="B11" s="49" t="s">
        <v>9</v>
      </c>
      <c r="C11" s="46"/>
      <c r="D11" s="46"/>
      <c r="E11" s="46"/>
      <c r="F11" s="46"/>
      <c r="G11" s="46"/>
    </row>
    <row r="12" spans="1:7" s="1" customFormat="1" ht="16.2" thickBot="1" x14ac:dyDescent="0.35">
      <c r="A12" s="28"/>
      <c r="B12" s="6"/>
      <c r="C12" s="7"/>
      <c r="D12" s="29"/>
      <c r="E12" s="67" t="s">
        <v>42</v>
      </c>
      <c r="F12" s="69" t="s">
        <v>64</v>
      </c>
      <c r="G12" s="76" t="s">
        <v>65</v>
      </c>
    </row>
    <row r="13" spans="1:7" s="1" customFormat="1" ht="15" thickBot="1" x14ac:dyDescent="0.35">
      <c r="A13" s="9" t="s">
        <v>2</v>
      </c>
      <c r="B13" s="10" t="s">
        <v>3</v>
      </c>
      <c r="C13" s="11" t="s">
        <v>4</v>
      </c>
      <c r="D13" s="16" t="s">
        <v>5</v>
      </c>
      <c r="E13" s="30" t="s">
        <v>6</v>
      </c>
      <c r="F13" s="31" t="s">
        <v>40</v>
      </c>
      <c r="G13" s="45" t="s">
        <v>41</v>
      </c>
    </row>
    <row r="14" spans="1:7" ht="15.6" x14ac:dyDescent="0.3">
      <c r="A14" s="13"/>
      <c r="B14" s="19"/>
      <c r="C14" s="17"/>
      <c r="D14" s="32"/>
      <c r="E14" s="33"/>
      <c r="F14" s="34"/>
      <c r="G14" s="33"/>
    </row>
    <row r="15" spans="1:7" ht="18" x14ac:dyDescent="0.35">
      <c r="A15" s="13"/>
      <c r="B15" s="51" t="s">
        <v>50</v>
      </c>
      <c r="C15" s="17"/>
      <c r="D15" s="32"/>
      <c r="E15" s="33"/>
      <c r="F15" s="34"/>
      <c r="G15" s="33"/>
    </row>
    <row r="16" spans="1:7" ht="15.6" x14ac:dyDescent="0.3">
      <c r="A16" s="52"/>
      <c r="B16" s="57" t="s">
        <v>10</v>
      </c>
      <c r="C16" s="53"/>
      <c r="D16" s="54"/>
      <c r="E16" s="55"/>
      <c r="F16" s="56"/>
      <c r="G16" s="55"/>
    </row>
    <row r="17" spans="1:7" ht="15.6" x14ac:dyDescent="0.3">
      <c r="A17" s="13"/>
      <c r="B17" s="19"/>
      <c r="C17" s="17"/>
      <c r="D17" s="32"/>
      <c r="E17" s="33"/>
      <c r="F17" s="34"/>
      <c r="G17" s="33"/>
    </row>
    <row r="18" spans="1:7" ht="15.6" x14ac:dyDescent="0.3">
      <c r="A18" s="41"/>
      <c r="B18" s="19" t="s">
        <v>11</v>
      </c>
      <c r="C18" s="35"/>
      <c r="D18" s="32"/>
      <c r="E18" s="33"/>
      <c r="F18" s="34"/>
      <c r="G18" s="33"/>
    </row>
    <row r="19" spans="1:7" ht="15.6" x14ac:dyDescent="0.3">
      <c r="A19" s="41"/>
      <c r="B19" s="19"/>
      <c r="C19" s="17"/>
      <c r="D19" s="32"/>
      <c r="E19" s="33"/>
      <c r="F19" s="34"/>
      <c r="G19" s="33"/>
    </row>
    <row r="20" spans="1:7" ht="105.75" customHeight="1" x14ac:dyDescent="0.3">
      <c r="A20" s="41">
        <v>10</v>
      </c>
      <c r="B20" s="63" t="s">
        <v>12</v>
      </c>
      <c r="C20" s="20" t="s">
        <v>1</v>
      </c>
      <c r="D20" s="43">
        <v>450</v>
      </c>
      <c r="E20" s="64"/>
      <c r="F20" s="65"/>
      <c r="G20" s="64">
        <f>E20*D20</f>
        <v>0</v>
      </c>
    </row>
    <row r="21" spans="1:7" x14ac:dyDescent="0.3">
      <c r="A21" s="41"/>
      <c r="B21" s="63"/>
      <c r="C21" s="20"/>
      <c r="D21" s="43"/>
      <c r="E21" s="64"/>
      <c r="F21" s="65"/>
      <c r="G21" s="66"/>
    </row>
    <row r="22" spans="1:7" ht="78.75" customHeight="1" x14ac:dyDescent="0.3">
      <c r="A22" s="41">
        <v>20</v>
      </c>
      <c r="B22" s="63" t="s">
        <v>13</v>
      </c>
      <c r="C22" s="20" t="s">
        <v>1</v>
      </c>
      <c r="D22" s="43">
        <v>960</v>
      </c>
      <c r="E22" s="64"/>
      <c r="F22" s="65"/>
      <c r="G22" s="64">
        <f t="shared" ref="G22" si="0">E22*D22</f>
        <v>0</v>
      </c>
    </row>
    <row r="23" spans="1:7" x14ac:dyDescent="0.3">
      <c r="A23" s="41"/>
      <c r="B23" s="63"/>
      <c r="C23" s="20"/>
      <c r="D23" s="43"/>
      <c r="E23" s="64"/>
      <c r="F23" s="65"/>
      <c r="G23" s="66"/>
    </row>
    <row r="24" spans="1:7" ht="78" customHeight="1" x14ac:dyDescent="0.3">
      <c r="A24" s="41">
        <v>30</v>
      </c>
      <c r="B24" s="63" t="s">
        <v>14</v>
      </c>
      <c r="C24" s="20" t="s">
        <v>0</v>
      </c>
      <c r="D24" s="43">
        <v>100</v>
      </c>
      <c r="E24" s="64"/>
      <c r="F24" s="65"/>
      <c r="G24" s="64">
        <f t="shared" ref="G24" si="1">E24*D24</f>
        <v>0</v>
      </c>
    </row>
    <row r="25" spans="1:7" x14ac:dyDescent="0.3">
      <c r="A25" s="41"/>
      <c r="B25" s="63"/>
      <c r="C25" s="20"/>
      <c r="D25" s="43"/>
      <c r="E25" s="64"/>
      <c r="F25" s="65"/>
      <c r="G25" s="66"/>
    </row>
    <row r="26" spans="1:7" ht="76.5" customHeight="1" x14ac:dyDescent="0.3">
      <c r="A26" s="41">
        <v>40</v>
      </c>
      <c r="B26" s="63" t="s">
        <v>15</v>
      </c>
      <c r="C26" s="20" t="s">
        <v>1</v>
      </c>
      <c r="D26" s="43">
        <v>135</v>
      </c>
      <c r="E26" s="64"/>
      <c r="F26" s="65"/>
      <c r="G26" s="64">
        <f t="shared" ref="G26" si="2">E26*D26</f>
        <v>0</v>
      </c>
    </row>
    <row r="27" spans="1:7" x14ac:dyDescent="0.3">
      <c r="A27" s="13"/>
      <c r="C27" s="35"/>
      <c r="D27" s="32"/>
      <c r="E27" s="33"/>
      <c r="F27" s="34"/>
      <c r="G27" s="33"/>
    </row>
    <row r="28" spans="1:7" ht="15.6" x14ac:dyDescent="0.3">
      <c r="A28" s="41"/>
      <c r="B28" s="19" t="s">
        <v>16</v>
      </c>
      <c r="C28" s="35"/>
      <c r="D28" s="32"/>
      <c r="E28" s="33"/>
      <c r="F28" s="34"/>
    </row>
    <row r="29" spans="1:7" x14ac:dyDescent="0.3">
      <c r="A29" s="41"/>
      <c r="D29" s="32"/>
      <c r="E29" s="33"/>
      <c r="F29" s="34"/>
      <c r="G29" s="33"/>
    </row>
    <row r="30" spans="1:7" ht="67.5" customHeight="1" x14ac:dyDescent="0.3">
      <c r="A30" s="41">
        <v>50</v>
      </c>
      <c r="B30" s="63" t="s">
        <v>17</v>
      </c>
      <c r="C30" s="20" t="s">
        <v>1</v>
      </c>
      <c r="D30" s="43">
        <v>13725</v>
      </c>
      <c r="E30" s="64"/>
      <c r="F30" s="65"/>
      <c r="G30" s="64">
        <f t="shared" ref="G30:G44" si="3">E30*D30</f>
        <v>0</v>
      </c>
    </row>
    <row r="31" spans="1:7" x14ac:dyDescent="0.3">
      <c r="A31" s="41"/>
      <c r="B31" s="63"/>
      <c r="C31" s="20"/>
      <c r="D31" s="43"/>
      <c r="E31" s="64"/>
      <c r="F31" s="65"/>
      <c r="G31" s="33"/>
    </row>
    <row r="32" spans="1:7" ht="69" x14ac:dyDescent="0.3">
      <c r="A32" s="41">
        <v>51</v>
      </c>
      <c r="B32" s="63" t="s">
        <v>55</v>
      </c>
      <c r="C32" s="20" t="s">
        <v>0</v>
      </c>
      <c r="D32" s="43">
        <v>4</v>
      </c>
      <c r="E32" s="64"/>
      <c r="F32" s="65"/>
      <c r="G32" s="64">
        <f t="shared" si="3"/>
        <v>0</v>
      </c>
    </row>
    <row r="33" spans="1:7" x14ac:dyDescent="0.3">
      <c r="A33" s="41"/>
      <c r="B33" s="63"/>
      <c r="C33" s="20"/>
      <c r="D33" s="43"/>
      <c r="E33" s="64"/>
      <c r="F33" s="65"/>
      <c r="G33" s="33"/>
    </row>
    <row r="34" spans="1:7" ht="55.2" x14ac:dyDescent="0.3">
      <c r="A34" s="41">
        <v>52</v>
      </c>
      <c r="B34" s="63" t="s">
        <v>56</v>
      </c>
      <c r="C34" s="20" t="s">
        <v>0</v>
      </c>
      <c r="D34" s="43">
        <v>4</v>
      </c>
      <c r="E34" s="64"/>
      <c r="F34" s="65"/>
      <c r="G34" s="64">
        <f t="shared" si="3"/>
        <v>0</v>
      </c>
    </row>
    <row r="35" spans="1:7" x14ac:dyDescent="0.3">
      <c r="A35" s="41"/>
      <c r="B35" s="63"/>
      <c r="C35" s="20"/>
      <c r="D35" s="43"/>
      <c r="E35" s="64"/>
      <c r="F35" s="65"/>
      <c r="G35" s="33"/>
    </row>
    <row r="36" spans="1:7" ht="55.2" x14ac:dyDescent="0.3">
      <c r="A36" s="41">
        <v>53</v>
      </c>
      <c r="B36" s="63" t="s">
        <v>57</v>
      </c>
      <c r="C36" s="20" t="s">
        <v>0</v>
      </c>
      <c r="D36" s="43">
        <v>18</v>
      </c>
      <c r="E36" s="64"/>
      <c r="F36" s="65"/>
      <c r="G36" s="64">
        <f t="shared" si="3"/>
        <v>0</v>
      </c>
    </row>
    <row r="37" spans="1:7" x14ac:dyDescent="0.3">
      <c r="A37" s="41"/>
      <c r="B37" s="63"/>
      <c r="C37" s="20"/>
      <c r="D37" s="43"/>
      <c r="E37" s="64"/>
      <c r="F37" s="65"/>
      <c r="G37" s="33"/>
    </row>
    <row r="38" spans="1:7" ht="55.2" x14ac:dyDescent="0.3">
      <c r="A38" s="41">
        <v>54</v>
      </c>
      <c r="B38" s="63" t="s">
        <v>59</v>
      </c>
      <c r="C38" s="20" t="s">
        <v>0</v>
      </c>
      <c r="D38" s="43">
        <v>2</v>
      </c>
      <c r="E38" s="64"/>
      <c r="F38" s="65"/>
      <c r="G38" s="64">
        <f t="shared" si="3"/>
        <v>0</v>
      </c>
    </row>
    <row r="39" spans="1:7" x14ac:dyDescent="0.3">
      <c r="A39" s="41"/>
      <c r="B39" s="63"/>
      <c r="C39" s="20"/>
      <c r="D39" s="43"/>
      <c r="E39" s="64"/>
      <c r="F39" s="65"/>
      <c r="G39" s="33"/>
    </row>
    <row r="40" spans="1:7" ht="55.2" x14ac:dyDescent="0.3">
      <c r="A40" s="41">
        <v>55</v>
      </c>
      <c r="B40" s="63" t="s">
        <v>58</v>
      </c>
      <c r="C40" s="20" t="s">
        <v>0</v>
      </c>
      <c r="D40" s="43">
        <v>4</v>
      </c>
      <c r="E40" s="64"/>
      <c r="F40" s="65"/>
      <c r="G40" s="64">
        <f t="shared" si="3"/>
        <v>0</v>
      </c>
    </row>
    <row r="41" spans="1:7" x14ac:dyDescent="0.3">
      <c r="A41" s="41"/>
      <c r="B41" s="63"/>
      <c r="C41" s="20"/>
      <c r="D41" s="43"/>
      <c r="E41" s="64"/>
      <c r="F41" s="65"/>
      <c r="G41" s="33"/>
    </row>
    <row r="42" spans="1:7" ht="55.2" x14ac:dyDescent="0.3">
      <c r="A42" s="41">
        <v>56</v>
      </c>
      <c r="B42" s="63" t="s">
        <v>60</v>
      </c>
      <c r="C42" s="20" t="s">
        <v>0</v>
      </c>
      <c r="D42" s="43">
        <v>200</v>
      </c>
      <c r="E42" s="64"/>
      <c r="F42" s="65"/>
      <c r="G42" s="64">
        <f t="shared" si="3"/>
        <v>0</v>
      </c>
    </row>
    <row r="43" spans="1:7" x14ac:dyDescent="0.3">
      <c r="A43" s="41"/>
      <c r="B43" s="63"/>
      <c r="C43" s="20"/>
      <c r="D43" s="43"/>
      <c r="E43" s="64"/>
      <c r="F43" s="65"/>
      <c r="G43" s="33"/>
    </row>
    <row r="44" spans="1:7" ht="55.2" x14ac:dyDescent="0.3">
      <c r="A44" s="41">
        <v>57</v>
      </c>
      <c r="B44" s="63" t="s">
        <v>61</v>
      </c>
      <c r="C44" s="20" t="s">
        <v>0</v>
      </c>
      <c r="D44" s="43">
        <v>200</v>
      </c>
      <c r="E44" s="64"/>
      <c r="F44" s="65"/>
      <c r="G44" s="64">
        <f t="shared" si="3"/>
        <v>0</v>
      </c>
    </row>
    <row r="45" spans="1:7" x14ac:dyDescent="0.3">
      <c r="A45" s="41"/>
      <c r="B45" s="63"/>
      <c r="C45" s="20"/>
      <c r="D45" s="43"/>
      <c r="E45" s="64"/>
      <c r="F45" s="65"/>
      <c r="G45" s="64"/>
    </row>
    <row r="46" spans="1:7" ht="102" customHeight="1" x14ac:dyDescent="0.3">
      <c r="A46" s="41">
        <v>60</v>
      </c>
      <c r="B46" s="63" t="s">
        <v>18</v>
      </c>
      <c r="C46" s="20" t="s">
        <v>0</v>
      </c>
      <c r="D46" s="43">
        <v>200</v>
      </c>
      <c r="E46" s="64"/>
      <c r="F46" s="65"/>
      <c r="G46" s="64">
        <f t="shared" ref="G46" si="4">E46*D46</f>
        <v>0</v>
      </c>
    </row>
    <row r="47" spans="1:7" x14ac:dyDescent="0.3">
      <c r="A47" s="41"/>
      <c r="D47" s="32"/>
      <c r="E47" s="33"/>
      <c r="F47" s="34"/>
      <c r="G47" s="33"/>
    </row>
    <row r="48" spans="1:7" ht="15.6" x14ac:dyDescent="0.3">
      <c r="A48" s="41"/>
      <c r="B48" s="19" t="s">
        <v>19</v>
      </c>
      <c r="C48" s="20"/>
      <c r="D48" s="32"/>
      <c r="E48" s="33"/>
      <c r="F48" s="34"/>
    </row>
    <row r="49" spans="1:7" ht="15.6" x14ac:dyDescent="0.3">
      <c r="A49" s="41"/>
      <c r="B49" s="19"/>
      <c r="C49" s="17"/>
      <c r="D49" s="32"/>
      <c r="E49" s="33"/>
      <c r="F49" s="34"/>
      <c r="G49" s="33"/>
    </row>
    <row r="50" spans="1:7" ht="68.25" customHeight="1" x14ac:dyDescent="0.3">
      <c r="A50" s="41">
        <v>70</v>
      </c>
      <c r="B50" s="63" t="s">
        <v>20</v>
      </c>
      <c r="C50" s="20" t="s">
        <v>1</v>
      </c>
      <c r="D50" s="43">
        <v>35</v>
      </c>
      <c r="E50" s="64"/>
      <c r="F50" s="65"/>
      <c r="G50" s="64">
        <f t="shared" ref="G50" si="5">E50*D50</f>
        <v>0</v>
      </c>
    </row>
    <row r="51" spans="1:7" x14ac:dyDescent="0.3">
      <c r="A51" s="41"/>
      <c r="B51" s="63"/>
      <c r="C51" s="20"/>
      <c r="D51" s="43"/>
      <c r="E51" s="64"/>
      <c r="F51" s="65"/>
      <c r="G51" s="66"/>
    </row>
    <row r="52" spans="1:7" ht="72" customHeight="1" x14ac:dyDescent="0.3">
      <c r="A52" s="41">
        <v>80</v>
      </c>
      <c r="B52" s="63" t="s">
        <v>51</v>
      </c>
      <c r="C52" s="20" t="s">
        <v>0</v>
      </c>
      <c r="D52" s="43">
        <v>12</v>
      </c>
      <c r="E52" s="64"/>
      <c r="F52" s="65"/>
      <c r="G52" s="64">
        <f t="shared" ref="G52:G56" si="6">E52*D52</f>
        <v>0</v>
      </c>
    </row>
    <row r="53" spans="1:7" x14ac:dyDescent="0.3">
      <c r="A53" s="41"/>
      <c r="B53" s="63"/>
      <c r="C53" s="20"/>
      <c r="D53" s="43"/>
      <c r="E53" s="64"/>
      <c r="F53" s="65"/>
      <c r="G53" s="64"/>
    </row>
    <row r="54" spans="1:7" ht="55.2" x14ac:dyDescent="0.3">
      <c r="A54" s="41">
        <v>81</v>
      </c>
      <c r="B54" s="63" t="s">
        <v>62</v>
      </c>
      <c r="C54" s="20" t="s">
        <v>0</v>
      </c>
      <c r="D54" s="43">
        <v>2</v>
      </c>
      <c r="E54" s="64"/>
      <c r="F54" s="65"/>
      <c r="G54" s="64">
        <f t="shared" si="6"/>
        <v>0</v>
      </c>
    </row>
    <row r="55" spans="1:7" x14ac:dyDescent="0.3">
      <c r="A55" s="41"/>
      <c r="B55" s="63"/>
      <c r="C55" s="20"/>
      <c r="D55" s="43"/>
      <c r="E55" s="64"/>
      <c r="F55" s="65"/>
      <c r="G55" s="64"/>
    </row>
    <row r="56" spans="1:7" ht="69" x14ac:dyDescent="0.3">
      <c r="A56" s="41">
        <v>82</v>
      </c>
      <c r="B56" s="63" t="s">
        <v>63</v>
      </c>
      <c r="C56" s="20" t="s">
        <v>0</v>
      </c>
      <c r="D56" s="43">
        <v>6</v>
      </c>
      <c r="E56" s="33"/>
      <c r="F56" s="34"/>
      <c r="G56" s="64">
        <f t="shared" si="6"/>
        <v>0</v>
      </c>
    </row>
    <row r="57" spans="1:7" ht="15.6" x14ac:dyDescent="0.3">
      <c r="A57" s="41"/>
      <c r="B57" s="19"/>
      <c r="C57" s="17"/>
      <c r="D57" s="32"/>
      <c r="E57" s="33"/>
      <c r="F57" s="34"/>
      <c r="G57" s="33"/>
    </row>
    <row r="58" spans="1:7" ht="15.6" x14ac:dyDescent="0.3">
      <c r="A58" s="52"/>
      <c r="B58" s="57" t="s">
        <v>24</v>
      </c>
      <c r="C58" s="53"/>
      <c r="D58" s="54"/>
      <c r="E58" s="55"/>
      <c r="F58" s="56"/>
      <c r="G58" s="58"/>
    </row>
    <row r="59" spans="1:7" ht="15.6" x14ac:dyDescent="0.3">
      <c r="A59" s="13"/>
      <c r="B59" s="19"/>
      <c r="C59" s="17"/>
      <c r="D59" s="32"/>
      <c r="E59" s="33"/>
      <c r="F59" s="34"/>
      <c r="G59" s="33"/>
    </row>
    <row r="60" spans="1:7" ht="52.5" customHeight="1" x14ac:dyDescent="0.3">
      <c r="A60" s="41">
        <v>90</v>
      </c>
      <c r="B60" s="63" t="s">
        <v>25</v>
      </c>
      <c r="C60" s="20" t="s">
        <v>1</v>
      </c>
      <c r="D60" s="43">
        <v>25</v>
      </c>
      <c r="E60" s="64"/>
      <c r="F60" s="65"/>
      <c r="G60" s="64">
        <f t="shared" ref="G60" si="7">E60*D60</f>
        <v>0</v>
      </c>
    </row>
    <row r="61" spans="1:7" x14ac:dyDescent="0.3">
      <c r="A61" s="41"/>
      <c r="B61" s="63"/>
      <c r="C61" s="20"/>
      <c r="D61" s="43"/>
      <c r="E61" s="64"/>
      <c r="F61" s="65"/>
      <c r="G61" s="66"/>
    </row>
    <row r="62" spans="1:7" ht="55.5" customHeight="1" x14ac:dyDescent="0.3">
      <c r="A62" s="41">
        <f>A60+10</f>
        <v>100</v>
      </c>
      <c r="B62" s="63" t="s">
        <v>26</v>
      </c>
      <c r="C62" s="20" t="s">
        <v>0</v>
      </c>
      <c r="D62" s="43">
        <v>50</v>
      </c>
      <c r="E62" s="64"/>
      <c r="F62" s="65"/>
      <c r="G62" s="64">
        <f t="shared" ref="G62" si="8">E62*D62</f>
        <v>0</v>
      </c>
    </row>
    <row r="63" spans="1:7" x14ac:dyDescent="0.3">
      <c r="A63" s="41"/>
      <c r="B63" s="63"/>
      <c r="C63" s="20"/>
      <c r="D63" s="43"/>
      <c r="E63" s="64"/>
      <c r="F63" s="65"/>
      <c r="G63" s="66"/>
    </row>
    <row r="64" spans="1:7" ht="54" customHeight="1" x14ac:dyDescent="0.3">
      <c r="A64" s="41">
        <f t="shared" ref="A64" si="9">A62+10</f>
        <v>110</v>
      </c>
      <c r="B64" s="63" t="s">
        <v>27</v>
      </c>
      <c r="C64" s="20" t="s">
        <v>28</v>
      </c>
      <c r="D64" s="43">
        <v>125</v>
      </c>
      <c r="E64" s="64"/>
      <c r="F64" s="65"/>
      <c r="G64" s="64">
        <f t="shared" ref="G64" si="10">E64*D64</f>
        <v>0</v>
      </c>
    </row>
    <row r="65" spans="1:7" x14ac:dyDescent="0.3">
      <c r="A65" s="41"/>
      <c r="B65" s="63"/>
      <c r="C65" s="20"/>
      <c r="D65" s="43"/>
      <c r="E65" s="64"/>
      <c r="F65" s="65"/>
      <c r="G65" s="66"/>
    </row>
    <row r="66" spans="1:7" ht="56.25" customHeight="1" x14ac:dyDescent="0.3">
      <c r="A66" s="41">
        <f t="shared" ref="A66" si="11">A64+10</f>
        <v>120</v>
      </c>
      <c r="B66" s="63" t="s">
        <v>29</v>
      </c>
      <c r="C66" s="20" t="s">
        <v>0</v>
      </c>
      <c r="D66" s="43">
        <v>145</v>
      </c>
      <c r="E66" s="64"/>
      <c r="F66" s="65"/>
      <c r="G66" s="64">
        <f t="shared" ref="G66" si="12">E66*D66</f>
        <v>0</v>
      </c>
    </row>
    <row r="67" spans="1:7" x14ac:dyDescent="0.3">
      <c r="A67" s="41"/>
      <c r="B67" s="63"/>
      <c r="C67" s="20"/>
      <c r="D67" s="43"/>
      <c r="E67" s="64"/>
      <c r="F67" s="65"/>
      <c r="G67" s="66"/>
    </row>
    <row r="68" spans="1:7" ht="57" customHeight="1" x14ac:dyDescent="0.3">
      <c r="A68" s="41">
        <f t="shared" ref="A68" si="13">A66+10</f>
        <v>130</v>
      </c>
      <c r="B68" s="63" t="s">
        <v>30</v>
      </c>
      <c r="C68" s="20" t="s">
        <v>0</v>
      </c>
      <c r="D68" s="43">
        <v>50</v>
      </c>
      <c r="E68" s="64"/>
      <c r="F68" s="65"/>
      <c r="G68" s="64">
        <f t="shared" ref="G68" si="14">E68*D68</f>
        <v>0</v>
      </c>
    </row>
    <row r="69" spans="1:7" x14ac:dyDescent="0.3">
      <c r="A69" s="41"/>
      <c r="B69" s="63"/>
      <c r="C69" s="20"/>
      <c r="D69" s="43"/>
      <c r="E69" s="64"/>
      <c r="F69" s="65"/>
      <c r="G69" s="66"/>
    </row>
    <row r="70" spans="1:7" ht="57" customHeight="1" x14ac:dyDescent="0.3">
      <c r="A70" s="41">
        <f t="shared" ref="A70" si="15">A68+10</f>
        <v>140</v>
      </c>
      <c r="B70" s="63" t="s">
        <v>31</v>
      </c>
      <c r="C70" s="20" t="s">
        <v>0</v>
      </c>
      <c r="D70" s="43">
        <v>150</v>
      </c>
      <c r="E70" s="64"/>
      <c r="F70" s="65"/>
      <c r="G70" s="64">
        <f t="shared" ref="G70" si="16">E70*D70</f>
        <v>0</v>
      </c>
    </row>
    <row r="71" spans="1:7" x14ac:dyDescent="0.3">
      <c r="A71" s="41"/>
      <c r="B71" s="63"/>
      <c r="C71" s="20"/>
      <c r="D71" s="43"/>
      <c r="E71" s="64"/>
      <c r="F71" s="65"/>
      <c r="G71" s="66"/>
    </row>
    <row r="72" spans="1:7" ht="41.25" customHeight="1" x14ac:dyDescent="0.3">
      <c r="A72" s="41">
        <f t="shared" ref="A72" si="17">A70+10</f>
        <v>150</v>
      </c>
      <c r="B72" s="63" t="s">
        <v>32</v>
      </c>
      <c r="C72" s="20" t="s">
        <v>0</v>
      </c>
      <c r="D72" s="43">
        <v>250</v>
      </c>
      <c r="E72" s="64"/>
      <c r="F72" s="65"/>
      <c r="G72" s="64">
        <f t="shared" ref="G72" si="18">E72*D72</f>
        <v>0</v>
      </c>
    </row>
    <row r="73" spans="1:7" x14ac:dyDescent="0.3">
      <c r="A73" s="41"/>
      <c r="B73" s="63"/>
      <c r="C73" s="20"/>
      <c r="D73" s="43"/>
      <c r="E73" s="64"/>
      <c r="F73" s="65"/>
      <c r="G73" s="66"/>
    </row>
    <row r="74" spans="1:7" ht="55.2" x14ac:dyDescent="0.3">
      <c r="A74" s="41">
        <f t="shared" ref="A74" si="19">A72+10</f>
        <v>160</v>
      </c>
      <c r="B74" s="63" t="s">
        <v>33</v>
      </c>
      <c r="C74" s="20" t="s">
        <v>0</v>
      </c>
      <c r="D74" s="43">
        <v>25</v>
      </c>
      <c r="E74" s="64"/>
      <c r="F74" s="65"/>
      <c r="G74" s="64">
        <f t="shared" ref="G74" si="20">E74*D74</f>
        <v>0</v>
      </c>
    </row>
    <row r="75" spans="1:7" x14ac:dyDescent="0.3">
      <c r="A75" s="41"/>
      <c r="B75" s="63"/>
      <c r="C75" s="20"/>
      <c r="D75" s="43"/>
      <c r="E75" s="64"/>
      <c r="F75" s="65"/>
      <c r="G75" s="66"/>
    </row>
    <row r="76" spans="1:7" ht="55.5" customHeight="1" x14ac:dyDescent="0.3">
      <c r="A76" s="41">
        <f t="shared" ref="A76:A78" si="21">A74+10</f>
        <v>170</v>
      </c>
      <c r="B76" s="63" t="s">
        <v>34</v>
      </c>
      <c r="C76" s="20" t="s">
        <v>0</v>
      </c>
      <c r="D76" s="43">
        <v>25</v>
      </c>
      <c r="E76" s="64"/>
      <c r="F76" s="65"/>
      <c r="G76" s="64">
        <f t="shared" ref="G76" si="22">E76*D76</f>
        <v>0</v>
      </c>
    </row>
    <row r="77" spans="1:7" x14ac:dyDescent="0.3">
      <c r="A77" s="41"/>
      <c r="B77" s="63"/>
      <c r="C77" s="20"/>
      <c r="D77" s="43"/>
      <c r="E77" s="64"/>
      <c r="F77" s="65"/>
      <c r="G77" s="66"/>
    </row>
    <row r="78" spans="1:7" ht="65.25" customHeight="1" x14ac:dyDescent="0.3">
      <c r="A78" s="41">
        <f t="shared" si="21"/>
        <v>180</v>
      </c>
      <c r="B78" s="63" t="s">
        <v>17</v>
      </c>
      <c r="C78" s="20" t="s">
        <v>1</v>
      </c>
      <c r="D78" s="43">
        <v>1625</v>
      </c>
      <c r="E78" s="64"/>
      <c r="F78" s="65"/>
      <c r="G78" s="64">
        <f t="shared" ref="G78" si="23">E78*D78</f>
        <v>0</v>
      </c>
    </row>
    <row r="79" spans="1:7" x14ac:dyDescent="0.3">
      <c r="A79" s="35"/>
      <c r="B79" s="36"/>
      <c r="C79" s="35"/>
      <c r="D79" s="40"/>
      <c r="G79" s="33"/>
    </row>
    <row r="80" spans="1:7" ht="15.6" x14ac:dyDescent="0.3">
      <c r="A80" s="59"/>
      <c r="B80" s="60" t="s">
        <v>35</v>
      </c>
      <c r="C80" s="59"/>
      <c r="D80" s="59"/>
      <c r="E80" s="58"/>
      <c r="F80" s="61"/>
      <c r="G80" s="58"/>
    </row>
    <row r="81" spans="1:7" x14ac:dyDescent="0.3">
      <c r="A81" s="42"/>
      <c r="B81" s="42"/>
      <c r="C81" s="42"/>
      <c r="D81" s="42"/>
      <c r="G81" s="33"/>
    </row>
    <row r="82" spans="1:7" ht="168" customHeight="1" x14ac:dyDescent="0.3">
      <c r="A82" s="41">
        <v>190</v>
      </c>
      <c r="B82" s="63" t="s">
        <v>36</v>
      </c>
      <c r="C82" s="20" t="s">
        <v>0</v>
      </c>
      <c r="D82" s="43">
        <v>2</v>
      </c>
      <c r="E82" s="64"/>
      <c r="F82" s="65"/>
      <c r="G82" s="64">
        <f t="shared" ref="G82" si="24">E82*D82</f>
        <v>0</v>
      </c>
    </row>
    <row r="83" spans="1:7" x14ac:dyDescent="0.3">
      <c r="A83" s="41"/>
      <c r="B83" s="63"/>
      <c r="C83" s="20"/>
      <c r="D83" s="43"/>
      <c r="E83" s="64"/>
      <c r="F83" s="65"/>
      <c r="G83" s="66"/>
    </row>
    <row r="84" spans="1:7" ht="52.5" customHeight="1" x14ac:dyDescent="0.3">
      <c r="A84" s="41">
        <f>A82+10</f>
        <v>200</v>
      </c>
      <c r="B84" s="63" t="s">
        <v>37</v>
      </c>
      <c r="C84" s="20" t="s">
        <v>1</v>
      </c>
      <c r="D84" s="43">
        <v>50</v>
      </c>
      <c r="E84" s="64"/>
      <c r="F84" s="65"/>
      <c r="G84" s="64">
        <f t="shared" ref="G84" si="25">E84*D84</f>
        <v>0</v>
      </c>
    </row>
    <row r="85" spans="1:7" x14ac:dyDescent="0.3">
      <c r="A85" s="41"/>
      <c r="B85" s="63"/>
      <c r="C85" s="20"/>
      <c r="D85" s="43"/>
      <c r="E85" s="64"/>
      <c r="F85" s="65"/>
      <c r="G85" s="66"/>
    </row>
    <row r="86" spans="1:7" ht="69" customHeight="1" x14ac:dyDescent="0.3">
      <c r="A86" s="41">
        <f t="shared" ref="A86" si="26">A84+10</f>
        <v>210</v>
      </c>
      <c r="B86" s="63" t="s">
        <v>38</v>
      </c>
      <c r="C86" s="20" t="s">
        <v>1</v>
      </c>
      <c r="D86" s="43">
        <v>100</v>
      </c>
      <c r="E86" s="64"/>
      <c r="F86" s="65"/>
      <c r="G86" s="64">
        <f t="shared" ref="G86" si="27">E86*D86</f>
        <v>0</v>
      </c>
    </row>
    <row r="87" spans="1:7" x14ac:dyDescent="0.3">
      <c r="A87" s="41"/>
      <c r="B87" s="63"/>
      <c r="C87" s="20"/>
      <c r="D87" s="43"/>
      <c r="E87" s="64"/>
      <c r="F87" s="65"/>
      <c r="G87" s="66"/>
    </row>
    <row r="88" spans="1:7" ht="54" customHeight="1" x14ac:dyDescent="0.3">
      <c r="A88" s="41">
        <f t="shared" ref="A88" si="28">A86+10</f>
        <v>220</v>
      </c>
      <c r="B88" s="63" t="s">
        <v>25</v>
      </c>
      <c r="C88" s="20" t="s">
        <v>1</v>
      </c>
      <c r="D88" s="43">
        <v>2</v>
      </c>
      <c r="E88" s="64"/>
      <c r="F88" s="65"/>
      <c r="G88" s="64">
        <f t="shared" ref="G88" si="29">E88*D88</f>
        <v>0</v>
      </c>
    </row>
    <row r="89" spans="1:7" x14ac:dyDescent="0.3">
      <c r="A89" s="41"/>
      <c r="B89" s="63"/>
      <c r="C89" s="20"/>
      <c r="D89" s="43"/>
      <c r="E89" s="64"/>
      <c r="F89" s="65"/>
      <c r="G89" s="66"/>
    </row>
    <row r="90" spans="1:7" ht="54" customHeight="1" x14ac:dyDescent="0.3">
      <c r="A90" s="41">
        <f t="shared" ref="A90" si="30">A88+10</f>
        <v>230</v>
      </c>
      <c r="B90" s="63" t="s">
        <v>26</v>
      </c>
      <c r="C90" s="20" t="s">
        <v>0</v>
      </c>
      <c r="D90" s="43">
        <v>4</v>
      </c>
      <c r="E90" s="64"/>
      <c r="F90" s="65"/>
      <c r="G90" s="64">
        <f t="shared" ref="G90" si="31">E90*D90</f>
        <v>0</v>
      </c>
    </row>
    <row r="91" spans="1:7" x14ac:dyDescent="0.3">
      <c r="A91" s="41"/>
      <c r="B91" s="63"/>
      <c r="C91" s="20"/>
      <c r="D91" s="43"/>
      <c r="E91" s="64"/>
      <c r="F91" s="65"/>
      <c r="G91" s="66"/>
    </row>
    <row r="92" spans="1:7" ht="54" customHeight="1" x14ac:dyDescent="0.3">
      <c r="A92" s="41">
        <f t="shared" ref="A92" si="32">A90+10</f>
        <v>240</v>
      </c>
      <c r="B92" s="63" t="s">
        <v>27</v>
      </c>
      <c r="C92" s="20" t="s">
        <v>28</v>
      </c>
      <c r="D92" s="43">
        <v>16</v>
      </c>
      <c r="E92" s="64"/>
      <c r="F92" s="65"/>
      <c r="G92" s="64">
        <f t="shared" ref="G92" si="33">E92*D92</f>
        <v>0</v>
      </c>
    </row>
    <row r="93" spans="1:7" x14ac:dyDescent="0.3">
      <c r="A93" s="41"/>
      <c r="B93" s="63"/>
      <c r="C93" s="20"/>
      <c r="D93" s="43"/>
      <c r="E93" s="64"/>
      <c r="F93" s="65"/>
      <c r="G93" s="66"/>
    </row>
    <row r="94" spans="1:7" ht="53.25" customHeight="1" x14ac:dyDescent="0.3">
      <c r="A94" s="41">
        <f t="shared" ref="A94" si="34">A92+10</f>
        <v>250</v>
      </c>
      <c r="B94" s="63" t="s">
        <v>29</v>
      </c>
      <c r="C94" s="20" t="s">
        <v>0</v>
      </c>
      <c r="D94" s="43">
        <v>20</v>
      </c>
      <c r="E94" s="64"/>
      <c r="F94" s="65"/>
      <c r="G94" s="64">
        <f t="shared" ref="G94" si="35">E94*D94</f>
        <v>0</v>
      </c>
    </row>
    <row r="95" spans="1:7" x14ac:dyDescent="0.3">
      <c r="A95" s="41"/>
      <c r="B95" s="63"/>
      <c r="C95" s="20"/>
      <c r="D95" s="43"/>
      <c r="E95" s="64"/>
      <c r="F95" s="65"/>
      <c r="G95" s="66"/>
    </row>
    <row r="96" spans="1:7" ht="51.75" customHeight="1" x14ac:dyDescent="0.3">
      <c r="A96" s="41">
        <f t="shared" ref="A96" si="36">A94+10</f>
        <v>260</v>
      </c>
      <c r="B96" s="63" t="s">
        <v>30</v>
      </c>
      <c r="C96" s="20" t="s">
        <v>0</v>
      </c>
      <c r="D96" s="43">
        <v>4</v>
      </c>
      <c r="E96" s="64"/>
      <c r="F96" s="65"/>
      <c r="G96" s="64">
        <f t="shared" ref="G96" si="37">E96*D96</f>
        <v>0</v>
      </c>
    </row>
    <row r="97" spans="1:7" x14ac:dyDescent="0.3">
      <c r="A97" s="41"/>
      <c r="B97" s="63"/>
      <c r="C97" s="20"/>
      <c r="D97" s="43"/>
      <c r="E97" s="64"/>
      <c r="F97" s="65"/>
      <c r="G97" s="66"/>
    </row>
    <row r="98" spans="1:7" ht="55.5" customHeight="1" x14ac:dyDescent="0.3">
      <c r="A98" s="41">
        <f t="shared" ref="A98" si="38">A96+10</f>
        <v>270</v>
      </c>
      <c r="B98" s="63" t="s">
        <v>31</v>
      </c>
      <c r="C98" s="20" t="s">
        <v>0</v>
      </c>
      <c r="D98" s="43">
        <v>24</v>
      </c>
      <c r="E98" s="64"/>
      <c r="F98" s="65"/>
      <c r="G98" s="64">
        <f t="shared" ref="G98" si="39">E98*D98</f>
        <v>0</v>
      </c>
    </row>
    <row r="99" spans="1:7" x14ac:dyDescent="0.3">
      <c r="A99" s="41"/>
      <c r="B99" s="63"/>
      <c r="C99" s="20"/>
      <c r="D99" s="43"/>
      <c r="E99" s="64"/>
      <c r="F99" s="65"/>
      <c r="G99" s="66"/>
    </row>
    <row r="100" spans="1:7" ht="42.75" customHeight="1" x14ac:dyDescent="0.3">
      <c r="A100" s="41">
        <f t="shared" ref="A100" si="40">A98+10</f>
        <v>280</v>
      </c>
      <c r="B100" s="63" t="s">
        <v>32</v>
      </c>
      <c r="C100" s="20" t="s">
        <v>0</v>
      </c>
      <c r="D100" s="43">
        <v>24</v>
      </c>
      <c r="E100" s="64"/>
      <c r="F100" s="65"/>
      <c r="G100" s="64">
        <f t="shared" ref="G100" si="41">E100*D100</f>
        <v>0</v>
      </c>
    </row>
    <row r="101" spans="1:7" x14ac:dyDescent="0.3">
      <c r="A101" s="41"/>
      <c r="B101" s="63"/>
      <c r="C101" s="20"/>
      <c r="D101" s="43"/>
      <c r="E101" s="64"/>
      <c r="F101" s="65"/>
      <c r="G101" s="66"/>
    </row>
    <row r="102" spans="1:7" ht="51.75" customHeight="1" x14ac:dyDescent="0.3">
      <c r="A102" s="41">
        <f t="shared" ref="A102" si="42">A100+10</f>
        <v>290</v>
      </c>
      <c r="B102" s="63" t="s">
        <v>33</v>
      </c>
      <c r="C102" s="20" t="s">
        <v>0</v>
      </c>
      <c r="D102" s="43">
        <v>8</v>
      </c>
      <c r="E102" s="64"/>
      <c r="F102" s="65"/>
      <c r="G102" s="64">
        <f t="shared" ref="G102" si="43">E102*D102</f>
        <v>0</v>
      </c>
    </row>
    <row r="103" spans="1:7" x14ac:dyDescent="0.3">
      <c r="A103" s="41"/>
      <c r="B103" s="63"/>
      <c r="C103" s="20"/>
      <c r="D103" s="43"/>
      <c r="E103" s="64"/>
      <c r="F103" s="65"/>
      <c r="G103" s="66"/>
    </row>
    <row r="104" spans="1:7" ht="54" customHeight="1" x14ac:dyDescent="0.3">
      <c r="A104" s="41">
        <f t="shared" ref="A104" si="44">A102+10</f>
        <v>300</v>
      </c>
      <c r="B104" s="63" t="s">
        <v>34</v>
      </c>
      <c r="C104" s="20" t="s">
        <v>0</v>
      </c>
      <c r="D104" s="43">
        <v>8</v>
      </c>
      <c r="E104" s="64"/>
      <c r="F104" s="65"/>
      <c r="G104" s="64">
        <f t="shared" ref="G104" si="45">E104*D104</f>
        <v>0</v>
      </c>
    </row>
    <row r="105" spans="1:7" x14ac:dyDescent="0.3">
      <c r="A105" s="41"/>
      <c r="B105" s="63"/>
      <c r="C105" s="20"/>
      <c r="D105" s="43"/>
      <c r="E105" s="64"/>
      <c r="F105" s="65"/>
      <c r="G105" s="66"/>
    </row>
    <row r="106" spans="1:7" ht="66" customHeight="1" x14ac:dyDescent="0.3">
      <c r="A106" s="41">
        <f t="shared" ref="A106" si="46">A104+10</f>
        <v>310</v>
      </c>
      <c r="B106" s="63" t="s">
        <v>39</v>
      </c>
      <c r="C106" s="20" t="s">
        <v>1</v>
      </c>
      <c r="D106" s="43">
        <v>1</v>
      </c>
      <c r="E106" s="64"/>
      <c r="F106" s="65"/>
      <c r="G106" s="64">
        <f t="shared" ref="G106" si="47">E106*D106</f>
        <v>0</v>
      </c>
    </row>
    <row r="107" spans="1:7" x14ac:dyDescent="0.3">
      <c r="A107" s="41"/>
      <c r="B107" s="63"/>
      <c r="C107" s="20"/>
      <c r="D107" s="43"/>
      <c r="E107" s="64"/>
      <c r="F107" s="65"/>
      <c r="G107" s="66"/>
    </row>
    <row r="108" spans="1:7" s="42" customFormat="1" ht="15.6" x14ac:dyDescent="0.3">
      <c r="A108" s="59"/>
      <c r="B108" s="60" t="s">
        <v>43</v>
      </c>
      <c r="C108" s="59"/>
      <c r="D108" s="59"/>
      <c r="E108" s="59"/>
      <c r="F108" s="59"/>
      <c r="G108" s="62"/>
    </row>
    <row r="109" spans="1:7" s="42" customFormat="1" x14ac:dyDescent="0.3"/>
    <row r="110" spans="1:7" ht="103.5" customHeight="1" x14ac:dyDescent="0.3">
      <c r="A110" s="41">
        <v>330</v>
      </c>
      <c r="B110" s="63" t="s">
        <v>44</v>
      </c>
      <c r="C110" s="20" t="s">
        <v>0</v>
      </c>
      <c r="D110" s="43">
        <v>186</v>
      </c>
      <c r="E110" s="64"/>
      <c r="F110" s="65"/>
      <c r="G110" s="64">
        <f t="shared" ref="G110" si="48">E110*D110</f>
        <v>0</v>
      </c>
    </row>
    <row r="111" spans="1:7" x14ac:dyDescent="0.3">
      <c r="A111" s="41"/>
      <c r="B111" s="63"/>
      <c r="C111" s="20"/>
      <c r="D111" s="43"/>
      <c r="E111" s="64"/>
      <c r="F111" s="65"/>
      <c r="G111" s="64"/>
    </row>
    <row r="112" spans="1:7" ht="66.75" customHeight="1" x14ac:dyDescent="0.3">
      <c r="A112" s="41">
        <f>A110+10</f>
        <v>340</v>
      </c>
      <c r="B112" s="63" t="s">
        <v>45</v>
      </c>
      <c r="C112" s="20" t="s">
        <v>0</v>
      </c>
      <c r="D112" s="43">
        <v>3</v>
      </c>
      <c r="E112" s="64"/>
      <c r="F112" s="65"/>
      <c r="G112" s="64">
        <f t="shared" ref="G112" si="49">E112*D112</f>
        <v>0</v>
      </c>
    </row>
    <row r="113" spans="1:7" x14ac:dyDescent="0.3">
      <c r="A113" s="41"/>
      <c r="B113" s="22"/>
      <c r="C113" s="21"/>
      <c r="D113" s="43"/>
    </row>
    <row r="114" spans="1:7" ht="15.6" x14ac:dyDescent="0.3">
      <c r="A114" s="41"/>
      <c r="B114" s="22"/>
      <c r="C114" s="21"/>
      <c r="D114" s="43"/>
      <c r="F114" s="48" t="s">
        <v>46</v>
      </c>
      <c r="G114" s="47">
        <f>SUM(G20:G113)</f>
        <v>0</v>
      </c>
    </row>
    <row r="115" spans="1:7" ht="15.6" x14ac:dyDescent="0.3">
      <c r="A115" s="41"/>
      <c r="B115" s="22"/>
      <c r="C115" s="21"/>
      <c r="D115" s="43"/>
      <c r="F115" s="48" t="s">
        <v>47</v>
      </c>
      <c r="G115" s="39">
        <f>G114*0.16</f>
        <v>0</v>
      </c>
    </row>
    <row r="116" spans="1:7" ht="15.6" x14ac:dyDescent="0.3">
      <c r="A116" s="41"/>
      <c r="B116" s="22"/>
      <c r="C116" s="21"/>
      <c r="D116" s="43"/>
      <c r="F116" s="48" t="s">
        <v>48</v>
      </c>
      <c r="G116" s="47">
        <f>G115+G114</f>
        <v>0</v>
      </c>
    </row>
    <row r="117" spans="1:7" x14ac:dyDescent="0.3">
      <c r="A117" s="41"/>
      <c r="B117" s="50" t="s">
        <v>49</v>
      </c>
      <c r="C117" s="21"/>
      <c r="D117" s="43"/>
    </row>
    <row r="118" spans="1:7" ht="36" customHeight="1" x14ac:dyDescent="0.3">
      <c r="A118" s="41"/>
      <c r="B118" s="73"/>
      <c r="C118" s="74"/>
      <c r="D118" s="74"/>
      <c r="E118" s="75"/>
    </row>
    <row r="119" spans="1:7" x14ac:dyDescent="0.3">
      <c r="A119" s="41"/>
      <c r="B119" s="22"/>
      <c r="C119" s="21"/>
      <c r="D119" s="43"/>
    </row>
    <row r="120" spans="1:7" x14ac:dyDescent="0.3">
      <c r="A120" s="41"/>
      <c r="B120" s="22"/>
      <c r="C120" s="21"/>
      <c r="D120" s="43"/>
    </row>
    <row r="121" spans="1:7" x14ac:dyDescent="0.3">
      <c r="A121" s="41"/>
      <c r="B121" s="22"/>
      <c r="C121" s="21"/>
      <c r="D121" s="43"/>
    </row>
    <row r="122" spans="1:7" x14ac:dyDescent="0.3">
      <c r="A122" s="41"/>
      <c r="B122" s="22"/>
      <c r="C122" s="21"/>
      <c r="D122" s="43"/>
    </row>
    <row r="123" spans="1:7" x14ac:dyDescent="0.3">
      <c r="A123" s="41"/>
      <c r="B123" s="22"/>
      <c r="C123" s="21"/>
      <c r="D123" s="43"/>
    </row>
    <row r="124" spans="1:7" x14ac:dyDescent="0.3">
      <c r="A124" s="41"/>
      <c r="B124" s="22"/>
      <c r="C124" s="21"/>
      <c r="D124" s="43"/>
    </row>
    <row r="125" spans="1:7" x14ac:dyDescent="0.3">
      <c r="A125" s="41"/>
      <c r="B125" s="22"/>
      <c r="C125" s="21"/>
      <c r="D125" s="43"/>
    </row>
    <row r="126" spans="1:7" x14ac:dyDescent="0.3">
      <c r="A126" s="41"/>
      <c r="B126" s="22"/>
      <c r="C126" s="21"/>
      <c r="D126" s="43"/>
    </row>
    <row r="127" spans="1:7" x14ac:dyDescent="0.3">
      <c r="A127" s="41"/>
      <c r="B127" s="22"/>
      <c r="C127" s="21"/>
      <c r="D127" s="43"/>
    </row>
    <row r="128" spans="1:7" x14ac:dyDescent="0.3">
      <c r="A128" s="41"/>
      <c r="B128" s="22"/>
      <c r="C128" s="21"/>
      <c r="D128" s="43"/>
    </row>
    <row r="129" spans="1:4" x14ac:dyDescent="0.3">
      <c r="A129" s="41"/>
      <c r="B129" s="22"/>
      <c r="C129" s="21"/>
      <c r="D129" s="43"/>
    </row>
    <row r="130" spans="1:4" x14ac:dyDescent="0.3">
      <c r="A130" s="41"/>
      <c r="B130" s="22"/>
      <c r="C130" s="21"/>
      <c r="D130" s="43"/>
    </row>
    <row r="131" spans="1:4" x14ac:dyDescent="0.3">
      <c r="A131" s="41"/>
      <c r="B131" s="22"/>
      <c r="C131" s="21"/>
      <c r="D131" s="43"/>
    </row>
    <row r="132" spans="1:4" x14ac:dyDescent="0.3">
      <c r="A132" s="41"/>
      <c r="B132" s="22"/>
      <c r="C132" s="21"/>
      <c r="D132" s="43"/>
    </row>
    <row r="133" spans="1:4" x14ac:dyDescent="0.3">
      <c r="A133" s="41"/>
      <c r="B133" s="22"/>
      <c r="C133" s="21"/>
      <c r="D133" s="43"/>
    </row>
    <row r="134" spans="1:4" x14ac:dyDescent="0.3">
      <c r="A134" s="41"/>
      <c r="B134" s="22"/>
      <c r="C134" s="21"/>
      <c r="D134" s="43"/>
    </row>
    <row r="135" spans="1:4" x14ac:dyDescent="0.3">
      <c r="A135" s="41"/>
      <c r="B135" s="22"/>
      <c r="C135" s="21"/>
      <c r="D135" s="43"/>
    </row>
    <row r="136" spans="1:4" x14ac:dyDescent="0.3">
      <c r="A136" s="41"/>
      <c r="B136" s="22"/>
      <c r="C136" s="21"/>
      <c r="D136" s="43"/>
    </row>
    <row r="137" spans="1:4" x14ac:dyDescent="0.3">
      <c r="A137" s="41"/>
      <c r="B137" s="22"/>
      <c r="C137" s="21"/>
      <c r="D137" s="43"/>
    </row>
    <row r="138" spans="1:4" x14ac:dyDescent="0.3">
      <c r="A138" s="41"/>
      <c r="B138" s="22"/>
      <c r="C138" s="21"/>
      <c r="D138" s="43"/>
    </row>
    <row r="139" spans="1:4" x14ac:dyDescent="0.3">
      <c r="A139" s="41"/>
      <c r="B139" s="22"/>
      <c r="C139" s="21"/>
      <c r="D139" s="43"/>
    </row>
    <row r="140" spans="1:4" x14ac:dyDescent="0.3">
      <c r="A140" s="41"/>
      <c r="B140" s="22"/>
      <c r="C140" s="21"/>
      <c r="D140" s="43"/>
    </row>
    <row r="141" spans="1:4" x14ac:dyDescent="0.3">
      <c r="A141" s="41"/>
      <c r="B141" s="22"/>
      <c r="C141" s="21"/>
      <c r="D141" s="43"/>
    </row>
    <row r="142" spans="1:4" x14ac:dyDescent="0.3">
      <c r="A142" s="41"/>
      <c r="B142" s="22"/>
      <c r="C142" s="21"/>
      <c r="D142" s="43"/>
    </row>
    <row r="143" spans="1:4" x14ac:dyDescent="0.3">
      <c r="A143" s="41"/>
      <c r="B143" s="22"/>
      <c r="C143" s="21"/>
      <c r="D143" s="43"/>
    </row>
    <row r="144" spans="1:4" x14ac:dyDescent="0.3">
      <c r="A144" s="41"/>
      <c r="B144" s="22"/>
      <c r="C144" s="21"/>
      <c r="D144" s="43"/>
    </row>
    <row r="145" spans="1:4" x14ac:dyDescent="0.3">
      <c r="A145" s="41"/>
      <c r="B145" s="22"/>
      <c r="C145" s="21"/>
      <c r="D145" s="43"/>
    </row>
    <row r="146" spans="1:4" x14ac:dyDescent="0.3">
      <c r="A146" s="41"/>
      <c r="B146" s="22"/>
      <c r="C146" s="21"/>
      <c r="D146" s="43"/>
    </row>
    <row r="147" spans="1:4" x14ac:dyDescent="0.3">
      <c r="A147" s="41"/>
      <c r="B147" s="22"/>
      <c r="C147" s="21"/>
      <c r="D147" s="43"/>
    </row>
    <row r="148" spans="1:4" x14ac:dyDescent="0.3">
      <c r="A148" s="41"/>
      <c r="B148" s="22"/>
      <c r="C148" s="21"/>
      <c r="D148" s="43"/>
    </row>
    <row r="149" spans="1:4" x14ac:dyDescent="0.3">
      <c r="A149" s="41"/>
      <c r="B149" s="22"/>
      <c r="C149" s="21"/>
      <c r="D149" s="43"/>
    </row>
    <row r="150" spans="1:4" x14ac:dyDescent="0.3">
      <c r="A150" s="41"/>
      <c r="B150" s="22"/>
      <c r="C150" s="21"/>
      <c r="D150" s="43"/>
    </row>
    <row r="151" spans="1:4" x14ac:dyDescent="0.3">
      <c r="A151" s="41"/>
      <c r="B151" s="22"/>
      <c r="C151" s="21"/>
      <c r="D151" s="43"/>
    </row>
    <row r="152" spans="1:4" x14ac:dyDescent="0.3">
      <c r="A152" s="41"/>
      <c r="B152" s="22"/>
      <c r="C152" s="21"/>
      <c r="D152" s="43"/>
    </row>
    <row r="153" spans="1:4" x14ac:dyDescent="0.3">
      <c r="A153" s="41"/>
      <c r="B153" s="22"/>
      <c r="C153" s="21"/>
      <c r="D153" s="43"/>
    </row>
    <row r="154" spans="1:4" x14ac:dyDescent="0.3">
      <c r="A154" s="41"/>
      <c r="B154" s="22"/>
      <c r="C154" s="21"/>
      <c r="D154" s="43"/>
    </row>
    <row r="155" spans="1:4" x14ac:dyDescent="0.3">
      <c r="A155" s="41"/>
      <c r="B155" s="22"/>
      <c r="C155" s="21"/>
      <c r="D155" s="43"/>
    </row>
    <row r="156" spans="1:4" x14ac:dyDescent="0.3">
      <c r="A156" s="41"/>
      <c r="B156" s="22"/>
      <c r="C156" s="21"/>
      <c r="D156" s="43"/>
    </row>
    <row r="157" spans="1:4" x14ac:dyDescent="0.3">
      <c r="A157" s="41"/>
      <c r="B157" s="22"/>
      <c r="C157" s="21"/>
      <c r="D157" s="43"/>
    </row>
    <row r="158" spans="1:4" x14ac:dyDescent="0.3">
      <c r="A158" s="41"/>
      <c r="B158" s="22"/>
      <c r="C158" s="21"/>
      <c r="D158" s="43"/>
    </row>
    <row r="159" spans="1:4" x14ac:dyDescent="0.3">
      <c r="A159" s="41"/>
      <c r="B159" s="22"/>
      <c r="C159" s="21"/>
      <c r="D159" s="43"/>
    </row>
    <row r="160" spans="1:4" x14ac:dyDescent="0.3">
      <c r="A160" s="41"/>
      <c r="B160" s="22"/>
      <c r="C160" s="21"/>
      <c r="D160" s="43"/>
    </row>
    <row r="161" spans="1:4" x14ac:dyDescent="0.3">
      <c r="A161" s="41"/>
      <c r="B161" s="22"/>
      <c r="C161" s="21"/>
      <c r="D161" s="43"/>
    </row>
    <row r="162" spans="1:4" x14ac:dyDescent="0.3">
      <c r="A162" s="41"/>
      <c r="B162" s="22"/>
      <c r="C162" s="21"/>
      <c r="D162" s="43"/>
    </row>
    <row r="163" spans="1:4" x14ac:dyDescent="0.3">
      <c r="A163" s="41"/>
      <c r="B163" s="22"/>
      <c r="C163" s="21"/>
      <c r="D163" s="43"/>
    </row>
    <row r="164" spans="1:4" x14ac:dyDescent="0.3">
      <c r="A164" s="41"/>
      <c r="B164" s="22"/>
      <c r="C164" s="21"/>
      <c r="D164" s="43"/>
    </row>
    <row r="165" spans="1:4" x14ac:dyDescent="0.3">
      <c r="A165" s="41"/>
      <c r="B165" s="22"/>
      <c r="C165" s="21"/>
      <c r="D165" s="43"/>
    </row>
    <row r="166" spans="1:4" x14ac:dyDescent="0.3">
      <c r="A166" s="41"/>
      <c r="B166" s="22"/>
      <c r="C166" s="21"/>
      <c r="D166" s="43"/>
    </row>
    <row r="167" spans="1:4" x14ac:dyDescent="0.3">
      <c r="A167" s="41"/>
      <c r="B167" s="22"/>
      <c r="C167" s="21"/>
      <c r="D167" s="43"/>
    </row>
    <row r="168" spans="1:4" x14ac:dyDescent="0.3">
      <c r="A168" s="41"/>
      <c r="B168" s="22"/>
      <c r="C168" s="21"/>
      <c r="D168" s="43"/>
    </row>
    <row r="169" spans="1:4" x14ac:dyDescent="0.3">
      <c r="A169" s="41"/>
      <c r="B169" s="22"/>
      <c r="C169" s="21"/>
      <c r="D169" s="43"/>
    </row>
    <row r="170" spans="1:4" x14ac:dyDescent="0.3">
      <c r="A170" s="41"/>
      <c r="B170" s="22"/>
      <c r="C170" s="21"/>
      <c r="D170" s="43"/>
    </row>
    <row r="171" spans="1:4" x14ac:dyDescent="0.3">
      <c r="A171" s="41"/>
      <c r="B171" s="22"/>
      <c r="C171" s="21"/>
      <c r="D171" s="43"/>
    </row>
    <row r="172" spans="1:4" x14ac:dyDescent="0.3">
      <c r="A172" s="41"/>
      <c r="B172" s="22"/>
      <c r="C172" s="21"/>
      <c r="D172" s="43"/>
    </row>
    <row r="173" spans="1:4" x14ac:dyDescent="0.3">
      <c r="A173" s="41"/>
      <c r="B173" s="22"/>
      <c r="C173" s="21"/>
      <c r="D173" s="43"/>
    </row>
    <row r="174" spans="1:4" x14ac:dyDescent="0.3">
      <c r="A174" s="41"/>
      <c r="B174" s="22"/>
      <c r="C174" s="21"/>
      <c r="D174" s="43"/>
    </row>
    <row r="175" spans="1:4" x14ac:dyDescent="0.3">
      <c r="A175" s="41"/>
      <c r="B175" s="22"/>
      <c r="C175" s="21"/>
      <c r="D175" s="43"/>
    </row>
    <row r="176" spans="1:4" x14ac:dyDescent="0.3">
      <c r="A176" s="41"/>
      <c r="B176" s="22"/>
      <c r="C176" s="21"/>
      <c r="D176" s="43"/>
    </row>
    <row r="177" spans="1:4" x14ac:dyDescent="0.3">
      <c r="A177" s="41"/>
      <c r="B177" s="22"/>
      <c r="C177" s="21"/>
      <c r="D177" s="43"/>
    </row>
    <row r="178" spans="1:4" x14ac:dyDescent="0.3">
      <c r="A178" s="41"/>
      <c r="B178" s="22"/>
      <c r="C178" s="21"/>
      <c r="D178" s="43"/>
    </row>
    <row r="179" spans="1:4" x14ac:dyDescent="0.3">
      <c r="A179" s="41"/>
      <c r="B179" s="22"/>
      <c r="C179" s="21"/>
      <c r="D179" s="43"/>
    </row>
    <row r="180" spans="1:4" x14ac:dyDescent="0.3">
      <c r="A180" s="41"/>
      <c r="B180" s="22"/>
      <c r="C180" s="21"/>
      <c r="D180" s="43"/>
    </row>
    <row r="181" spans="1:4" x14ac:dyDescent="0.3">
      <c r="A181" s="41"/>
      <c r="B181" s="22"/>
      <c r="C181" s="21"/>
      <c r="D181" s="43"/>
    </row>
    <row r="182" spans="1:4" x14ac:dyDescent="0.3">
      <c r="A182" s="41"/>
      <c r="B182" s="22"/>
      <c r="C182" s="21"/>
      <c r="D182" s="43"/>
    </row>
    <row r="183" spans="1:4" x14ac:dyDescent="0.3">
      <c r="A183" s="41"/>
      <c r="B183" s="22"/>
      <c r="C183" s="21"/>
      <c r="D183" s="43"/>
    </row>
    <row r="184" spans="1:4" x14ac:dyDescent="0.3">
      <c r="A184" s="41"/>
      <c r="B184" s="22"/>
      <c r="C184" s="21"/>
      <c r="D184" s="43"/>
    </row>
    <row r="185" spans="1:4" x14ac:dyDescent="0.3">
      <c r="A185" s="41"/>
      <c r="B185" s="22"/>
      <c r="C185" s="21"/>
      <c r="D185" s="43"/>
    </row>
    <row r="186" spans="1:4" x14ac:dyDescent="0.3">
      <c r="A186" s="41"/>
      <c r="B186" s="22"/>
      <c r="C186" s="21"/>
      <c r="D186" s="43"/>
    </row>
    <row r="187" spans="1:4" x14ac:dyDescent="0.3">
      <c r="A187" s="41"/>
      <c r="B187" s="22"/>
      <c r="C187" s="21"/>
      <c r="D187" s="43"/>
    </row>
    <row r="188" spans="1:4" x14ac:dyDescent="0.3">
      <c r="A188" s="41"/>
      <c r="B188" s="22"/>
      <c r="C188" s="21"/>
      <c r="D188" s="43"/>
    </row>
    <row r="189" spans="1:4" x14ac:dyDescent="0.3">
      <c r="A189" s="41"/>
      <c r="B189" s="22"/>
      <c r="C189" s="21"/>
      <c r="D189" s="43"/>
    </row>
    <row r="190" spans="1:4" x14ac:dyDescent="0.3">
      <c r="A190" s="41"/>
      <c r="B190" s="22"/>
      <c r="C190" s="21"/>
      <c r="D190" s="43"/>
    </row>
    <row r="191" spans="1:4" x14ac:dyDescent="0.3">
      <c r="A191" s="41"/>
      <c r="B191" s="22"/>
      <c r="C191" s="21"/>
      <c r="D191" s="43"/>
    </row>
    <row r="192" spans="1:4" x14ac:dyDescent="0.3">
      <c r="A192" s="41"/>
      <c r="B192" s="22"/>
      <c r="C192" s="21"/>
      <c r="D192" s="43"/>
    </row>
    <row r="193" spans="1:4" x14ac:dyDescent="0.3">
      <c r="A193" s="41"/>
      <c r="B193" s="22"/>
      <c r="C193" s="21"/>
      <c r="D193" s="43"/>
    </row>
    <row r="194" spans="1:4" x14ac:dyDescent="0.3">
      <c r="A194" s="41"/>
      <c r="B194" s="22"/>
      <c r="C194" s="21"/>
      <c r="D194" s="43"/>
    </row>
    <row r="195" spans="1:4" x14ac:dyDescent="0.3">
      <c r="A195" s="41"/>
      <c r="B195" s="22"/>
      <c r="C195" s="21"/>
      <c r="D195" s="43"/>
    </row>
    <row r="196" spans="1:4" x14ac:dyDescent="0.3">
      <c r="A196" s="41"/>
      <c r="B196" s="22"/>
      <c r="C196" s="21"/>
      <c r="D196" s="43"/>
    </row>
    <row r="197" spans="1:4" x14ac:dyDescent="0.3">
      <c r="A197" s="41"/>
      <c r="B197" s="22"/>
      <c r="C197" s="21"/>
      <c r="D197" s="43"/>
    </row>
    <row r="198" spans="1:4" x14ac:dyDescent="0.3">
      <c r="A198" s="41"/>
      <c r="B198" s="22"/>
      <c r="C198" s="21"/>
      <c r="D198" s="43"/>
    </row>
    <row r="199" spans="1:4" x14ac:dyDescent="0.3">
      <c r="A199" s="41"/>
      <c r="B199" s="22"/>
      <c r="C199" s="21"/>
      <c r="D199" s="43"/>
    </row>
    <row r="200" spans="1:4" x14ac:dyDescent="0.3">
      <c r="A200" s="41"/>
      <c r="B200" s="22"/>
      <c r="C200" s="21"/>
      <c r="D200" s="43"/>
    </row>
    <row r="201" spans="1:4" x14ac:dyDescent="0.3">
      <c r="A201" s="41"/>
      <c r="B201" s="22"/>
      <c r="C201" s="21"/>
      <c r="D201" s="43"/>
    </row>
    <row r="202" spans="1:4" x14ac:dyDescent="0.3">
      <c r="A202" s="41"/>
      <c r="B202" s="22"/>
      <c r="C202" s="21"/>
      <c r="D202" s="43"/>
    </row>
    <row r="203" spans="1:4" x14ac:dyDescent="0.3">
      <c r="A203" s="41"/>
      <c r="B203" s="22"/>
      <c r="C203" s="21"/>
      <c r="D203" s="43"/>
    </row>
    <row r="204" spans="1:4" x14ac:dyDescent="0.3">
      <c r="A204" s="41"/>
      <c r="B204" s="22"/>
      <c r="C204" s="21"/>
      <c r="D204" s="43"/>
    </row>
    <row r="205" spans="1:4" x14ac:dyDescent="0.3">
      <c r="A205" s="41"/>
      <c r="B205" s="22"/>
      <c r="C205" s="21"/>
      <c r="D205" s="43"/>
    </row>
    <row r="206" spans="1:4" x14ac:dyDescent="0.3">
      <c r="A206" s="41"/>
      <c r="B206" s="22"/>
      <c r="C206" s="21"/>
      <c r="D206" s="43"/>
    </row>
    <row r="207" spans="1:4" x14ac:dyDescent="0.3">
      <c r="A207" s="41"/>
      <c r="B207" s="22"/>
      <c r="C207" s="21"/>
      <c r="D207" s="43"/>
    </row>
    <row r="208" spans="1:4" x14ac:dyDescent="0.3">
      <c r="A208" s="41"/>
      <c r="B208" s="22"/>
      <c r="C208" s="21"/>
      <c r="D208" s="43"/>
    </row>
    <row r="209" spans="1:4" x14ac:dyDescent="0.3">
      <c r="A209" s="41"/>
      <c r="B209" s="22"/>
      <c r="C209" s="21"/>
      <c r="D209" s="43"/>
    </row>
    <row r="210" spans="1:4" x14ac:dyDescent="0.3">
      <c r="A210" s="41"/>
      <c r="B210" s="22"/>
      <c r="C210" s="21"/>
      <c r="D210" s="43"/>
    </row>
    <row r="211" spans="1:4" x14ac:dyDescent="0.3">
      <c r="A211" s="41"/>
      <c r="B211" s="22"/>
      <c r="C211" s="21"/>
      <c r="D211" s="43"/>
    </row>
    <row r="212" spans="1:4" x14ac:dyDescent="0.3">
      <c r="A212" s="41"/>
      <c r="B212" s="22"/>
      <c r="C212" s="21"/>
      <c r="D212" s="43"/>
    </row>
    <row r="213" spans="1:4" x14ac:dyDescent="0.3">
      <c r="A213" s="41"/>
      <c r="B213" s="22"/>
      <c r="C213" s="21"/>
      <c r="D213" s="43"/>
    </row>
    <row r="214" spans="1:4" x14ac:dyDescent="0.3">
      <c r="A214" s="41"/>
      <c r="B214" s="22"/>
      <c r="C214" s="21"/>
      <c r="D214" s="43"/>
    </row>
    <row r="215" spans="1:4" x14ac:dyDescent="0.3">
      <c r="A215" s="41"/>
      <c r="B215" s="22"/>
      <c r="C215" s="21"/>
      <c r="D215" s="43"/>
    </row>
    <row r="216" spans="1:4" x14ac:dyDescent="0.3">
      <c r="A216" s="41"/>
      <c r="B216" s="22"/>
      <c r="C216" s="21"/>
      <c r="D216" s="43"/>
    </row>
    <row r="217" spans="1:4" x14ac:dyDescent="0.3">
      <c r="A217" s="41"/>
      <c r="B217" s="22"/>
      <c r="C217" s="21"/>
      <c r="D217" s="43"/>
    </row>
    <row r="218" spans="1:4" x14ac:dyDescent="0.3">
      <c r="A218" s="41"/>
      <c r="B218" s="22"/>
      <c r="C218" s="21"/>
      <c r="D218" s="43"/>
    </row>
    <row r="219" spans="1:4" x14ac:dyDescent="0.3">
      <c r="A219" s="41"/>
      <c r="B219" s="22"/>
      <c r="C219" s="21"/>
      <c r="D219" s="43"/>
    </row>
    <row r="220" spans="1:4" x14ac:dyDescent="0.3">
      <c r="A220" s="41"/>
      <c r="B220" s="22"/>
      <c r="C220" s="21"/>
      <c r="D220" s="43"/>
    </row>
    <row r="221" spans="1:4" x14ac:dyDescent="0.3">
      <c r="A221" s="41"/>
      <c r="B221" s="22"/>
      <c r="C221" s="21"/>
      <c r="D221" s="43"/>
    </row>
    <row r="222" spans="1:4" x14ac:dyDescent="0.3">
      <c r="A222" s="41"/>
      <c r="B222" s="22"/>
      <c r="C222" s="21"/>
      <c r="D222" s="43"/>
    </row>
    <row r="223" spans="1:4" x14ac:dyDescent="0.3">
      <c r="A223" s="41"/>
      <c r="B223" s="22"/>
      <c r="C223" s="21"/>
      <c r="D223" s="43"/>
    </row>
    <row r="224" spans="1:4" x14ac:dyDescent="0.3">
      <c r="A224" s="41"/>
      <c r="B224" s="22"/>
      <c r="C224" s="21"/>
      <c r="D224" s="43"/>
    </row>
    <row r="225" spans="1:4" x14ac:dyDescent="0.3">
      <c r="A225" s="41"/>
      <c r="B225" s="22"/>
      <c r="C225" s="21"/>
      <c r="D225" s="43"/>
    </row>
    <row r="226" spans="1:4" x14ac:dyDescent="0.3">
      <c r="A226" s="41"/>
      <c r="B226" s="22"/>
      <c r="C226" s="21"/>
      <c r="D226" s="43"/>
    </row>
    <row r="227" spans="1:4" x14ac:dyDescent="0.3">
      <c r="A227" s="41"/>
      <c r="B227" s="22"/>
      <c r="C227" s="21"/>
      <c r="D227" s="43"/>
    </row>
    <row r="228" spans="1:4" x14ac:dyDescent="0.3">
      <c r="A228" s="41"/>
      <c r="B228" s="22"/>
      <c r="C228" s="21"/>
      <c r="D228" s="43"/>
    </row>
    <row r="229" spans="1:4" x14ac:dyDescent="0.3">
      <c r="A229" s="41"/>
      <c r="B229" s="22"/>
      <c r="C229" s="21"/>
      <c r="D229" s="43"/>
    </row>
    <row r="230" spans="1:4" x14ac:dyDescent="0.3">
      <c r="A230" s="41"/>
      <c r="B230" s="22"/>
      <c r="C230" s="21"/>
      <c r="D230" s="43"/>
    </row>
    <row r="231" spans="1:4" x14ac:dyDescent="0.3">
      <c r="A231" s="41"/>
      <c r="B231" s="22"/>
      <c r="C231" s="21"/>
      <c r="D231" s="43"/>
    </row>
    <row r="232" spans="1:4" x14ac:dyDescent="0.3">
      <c r="A232" s="41"/>
      <c r="B232" s="22"/>
      <c r="C232" s="21"/>
      <c r="D232" s="43"/>
    </row>
    <row r="233" spans="1:4" x14ac:dyDescent="0.3">
      <c r="A233" s="41"/>
      <c r="B233" s="22"/>
      <c r="C233" s="21"/>
      <c r="D233" s="43"/>
    </row>
    <row r="234" spans="1:4" x14ac:dyDescent="0.3">
      <c r="A234" s="41"/>
      <c r="B234" s="22"/>
      <c r="C234" s="21"/>
      <c r="D234" s="43"/>
    </row>
    <row r="235" spans="1:4" x14ac:dyDescent="0.3">
      <c r="A235" s="41"/>
      <c r="B235" s="22"/>
      <c r="C235" s="21"/>
      <c r="D235" s="43"/>
    </row>
    <row r="236" spans="1:4" x14ac:dyDescent="0.3">
      <c r="A236" s="41"/>
      <c r="B236" s="22"/>
      <c r="C236" s="21"/>
      <c r="D236" s="43"/>
    </row>
    <row r="237" spans="1:4" x14ac:dyDescent="0.3">
      <c r="A237" s="41"/>
      <c r="B237" s="22"/>
      <c r="C237" s="21"/>
      <c r="D237" s="43"/>
    </row>
    <row r="238" spans="1:4" x14ac:dyDescent="0.3">
      <c r="A238" s="41"/>
      <c r="B238" s="22"/>
      <c r="C238" s="21"/>
      <c r="D238" s="43"/>
    </row>
    <row r="239" spans="1:4" x14ac:dyDescent="0.3">
      <c r="A239" s="41"/>
      <c r="B239" s="22"/>
      <c r="C239" s="21"/>
      <c r="D239" s="43"/>
    </row>
    <row r="240" spans="1:4" x14ac:dyDescent="0.3">
      <c r="A240" s="41"/>
      <c r="B240" s="22"/>
      <c r="C240" s="21"/>
      <c r="D240" s="43"/>
    </row>
    <row r="241" spans="1:4" x14ac:dyDescent="0.3">
      <c r="A241" s="41"/>
      <c r="B241" s="22"/>
      <c r="C241" s="21"/>
      <c r="D241" s="43"/>
    </row>
    <row r="242" spans="1:4" x14ac:dyDescent="0.3">
      <c r="A242" s="41"/>
      <c r="B242" s="22"/>
      <c r="C242" s="21"/>
      <c r="D242" s="43"/>
    </row>
    <row r="243" spans="1:4" x14ac:dyDescent="0.3">
      <c r="A243" s="41"/>
      <c r="B243" s="22"/>
      <c r="C243" s="21"/>
      <c r="D243" s="43"/>
    </row>
    <row r="244" spans="1:4" x14ac:dyDescent="0.3">
      <c r="A244" s="41"/>
      <c r="B244" s="22"/>
      <c r="C244" s="21"/>
      <c r="D244" s="43"/>
    </row>
    <row r="245" spans="1:4" x14ac:dyDescent="0.3">
      <c r="A245" s="41"/>
      <c r="B245" s="22"/>
      <c r="C245" s="21"/>
      <c r="D245" s="43"/>
    </row>
    <row r="246" spans="1:4" x14ac:dyDescent="0.3">
      <c r="A246" s="41"/>
      <c r="B246" s="22"/>
      <c r="C246" s="21"/>
      <c r="D246" s="43"/>
    </row>
    <row r="247" spans="1:4" x14ac:dyDescent="0.3">
      <c r="A247" s="41"/>
      <c r="B247" s="22"/>
      <c r="C247" s="21"/>
      <c r="D247" s="43"/>
    </row>
    <row r="248" spans="1:4" x14ac:dyDescent="0.3">
      <c r="A248" s="41"/>
      <c r="B248" s="22"/>
      <c r="C248" s="21"/>
      <c r="D248" s="43"/>
    </row>
    <row r="249" spans="1:4" x14ac:dyDescent="0.3">
      <c r="A249" s="41"/>
      <c r="B249" s="22"/>
      <c r="C249" s="21"/>
      <c r="D249" s="43"/>
    </row>
    <row r="250" spans="1:4" x14ac:dyDescent="0.3">
      <c r="A250" s="41"/>
      <c r="B250" s="22"/>
      <c r="C250" s="21"/>
      <c r="D250" s="43"/>
    </row>
    <row r="251" spans="1:4" x14ac:dyDescent="0.3">
      <c r="A251" s="41"/>
      <c r="B251" s="22"/>
      <c r="C251" s="21"/>
      <c r="D251" s="43"/>
    </row>
    <row r="252" spans="1:4" x14ac:dyDescent="0.3">
      <c r="A252" s="41"/>
      <c r="B252" s="22"/>
      <c r="C252" s="21"/>
      <c r="D252" s="43"/>
    </row>
    <row r="253" spans="1:4" x14ac:dyDescent="0.3">
      <c r="A253" s="41"/>
      <c r="B253" s="22"/>
      <c r="C253" s="21"/>
      <c r="D253" s="43"/>
    </row>
    <row r="254" spans="1:4" x14ac:dyDescent="0.3">
      <c r="A254" s="41"/>
      <c r="B254" s="22"/>
      <c r="C254" s="21"/>
      <c r="D254" s="43"/>
    </row>
    <row r="255" spans="1:4" x14ac:dyDescent="0.3">
      <c r="A255" s="41"/>
      <c r="B255" s="22"/>
      <c r="C255" s="21"/>
      <c r="D255" s="43"/>
    </row>
    <row r="256" spans="1:4" x14ac:dyDescent="0.3">
      <c r="A256" s="41"/>
      <c r="B256" s="22"/>
      <c r="C256" s="21"/>
      <c r="D256" s="43"/>
    </row>
    <row r="257" spans="1:4" x14ac:dyDescent="0.3">
      <c r="A257" s="41"/>
      <c r="B257" s="22"/>
      <c r="C257" s="21"/>
      <c r="D257" s="43"/>
    </row>
    <row r="258" spans="1:4" x14ac:dyDescent="0.3">
      <c r="A258" s="41"/>
      <c r="B258" s="22"/>
      <c r="C258" s="21"/>
      <c r="D258" s="43"/>
    </row>
    <row r="259" spans="1:4" x14ac:dyDescent="0.3">
      <c r="A259" s="41"/>
      <c r="B259" s="22"/>
      <c r="C259" s="21"/>
      <c r="D259" s="43"/>
    </row>
    <row r="260" spans="1:4" x14ac:dyDescent="0.3">
      <c r="A260" s="41"/>
      <c r="B260" s="22"/>
      <c r="C260" s="21"/>
      <c r="D260" s="43"/>
    </row>
    <row r="261" spans="1:4" x14ac:dyDescent="0.3">
      <c r="A261" s="41"/>
      <c r="B261" s="22"/>
      <c r="C261" s="21"/>
      <c r="D261" s="43"/>
    </row>
    <row r="262" spans="1:4" x14ac:dyDescent="0.3">
      <c r="A262" s="41"/>
      <c r="B262" s="22"/>
      <c r="C262" s="21"/>
      <c r="D262" s="43"/>
    </row>
    <row r="263" spans="1:4" x14ac:dyDescent="0.3">
      <c r="A263" s="41"/>
      <c r="B263" s="22"/>
      <c r="C263" s="21"/>
      <c r="D263" s="43"/>
    </row>
    <row r="264" spans="1:4" x14ac:dyDescent="0.3">
      <c r="A264" s="41"/>
      <c r="B264" s="22"/>
      <c r="C264" s="21"/>
      <c r="D264" s="43"/>
    </row>
    <row r="265" spans="1:4" x14ac:dyDescent="0.3">
      <c r="A265" s="41"/>
      <c r="B265" s="22"/>
      <c r="C265" s="21"/>
      <c r="D265" s="43"/>
    </row>
    <row r="266" spans="1:4" x14ac:dyDescent="0.3">
      <c r="A266" s="41"/>
      <c r="B266" s="22"/>
      <c r="C266" s="21"/>
      <c r="D266" s="43"/>
    </row>
    <row r="267" spans="1:4" x14ac:dyDescent="0.3">
      <c r="A267" s="41"/>
      <c r="B267" s="22"/>
      <c r="C267" s="21"/>
      <c r="D267" s="43"/>
    </row>
    <row r="268" spans="1:4" x14ac:dyDescent="0.3">
      <c r="A268" s="41"/>
      <c r="B268" s="22"/>
      <c r="C268" s="21"/>
      <c r="D268" s="43"/>
    </row>
    <row r="269" spans="1:4" x14ac:dyDescent="0.3">
      <c r="A269" s="41"/>
      <c r="B269" s="22"/>
      <c r="C269" s="21"/>
      <c r="D269" s="43"/>
    </row>
    <row r="270" spans="1:4" x14ac:dyDescent="0.3">
      <c r="A270" s="41"/>
      <c r="B270" s="22"/>
      <c r="C270" s="21"/>
      <c r="D270" s="43"/>
    </row>
    <row r="271" spans="1:4" x14ac:dyDescent="0.3">
      <c r="A271" s="41"/>
      <c r="B271" s="22"/>
      <c r="C271" s="21"/>
      <c r="D271" s="43"/>
    </row>
    <row r="272" spans="1:4" x14ac:dyDescent="0.3">
      <c r="A272" s="41"/>
      <c r="B272" s="22"/>
      <c r="C272" s="21"/>
      <c r="D272" s="43"/>
    </row>
    <row r="273" spans="1:4" x14ac:dyDescent="0.3">
      <c r="A273" s="41"/>
      <c r="B273" s="22"/>
      <c r="C273" s="21"/>
      <c r="D273" s="43"/>
    </row>
    <row r="274" spans="1:4" x14ac:dyDescent="0.3">
      <c r="A274" s="41"/>
      <c r="B274" s="22"/>
      <c r="C274" s="21"/>
      <c r="D274" s="43"/>
    </row>
    <row r="275" spans="1:4" x14ac:dyDescent="0.3">
      <c r="A275" s="41"/>
      <c r="B275" s="22"/>
      <c r="C275" s="21"/>
      <c r="D275" s="43"/>
    </row>
    <row r="276" spans="1:4" x14ac:dyDescent="0.3">
      <c r="A276" s="41"/>
      <c r="B276" s="22"/>
      <c r="C276" s="21"/>
      <c r="D276" s="43"/>
    </row>
    <row r="277" spans="1:4" x14ac:dyDescent="0.3">
      <c r="A277" s="41"/>
      <c r="B277" s="22"/>
      <c r="C277" s="21"/>
      <c r="D277" s="43"/>
    </row>
    <row r="278" spans="1:4" x14ac:dyDescent="0.3">
      <c r="A278" s="41"/>
      <c r="B278" s="22"/>
      <c r="C278" s="21"/>
      <c r="D278" s="43"/>
    </row>
    <row r="279" spans="1:4" x14ac:dyDescent="0.3">
      <c r="A279" s="41"/>
      <c r="B279" s="22"/>
      <c r="C279" s="21"/>
      <c r="D279" s="43"/>
    </row>
    <row r="280" spans="1:4" x14ac:dyDescent="0.3">
      <c r="A280" s="41"/>
      <c r="B280" s="22"/>
      <c r="C280" s="21"/>
      <c r="D280" s="43"/>
    </row>
    <row r="281" spans="1:4" x14ac:dyDescent="0.3">
      <c r="A281" s="41"/>
      <c r="B281" s="22"/>
      <c r="C281" s="21"/>
      <c r="D281" s="43"/>
    </row>
    <row r="282" spans="1:4" x14ac:dyDescent="0.3">
      <c r="A282" s="41"/>
      <c r="B282" s="22"/>
      <c r="C282" s="21"/>
      <c r="D282" s="43"/>
    </row>
    <row r="283" spans="1:4" x14ac:dyDescent="0.3">
      <c r="A283" s="41"/>
      <c r="B283" s="22"/>
      <c r="C283" s="21"/>
      <c r="D283" s="43"/>
    </row>
    <row r="284" spans="1:4" x14ac:dyDescent="0.3">
      <c r="A284" s="41"/>
      <c r="B284" s="22"/>
      <c r="C284" s="21"/>
      <c r="D284" s="43"/>
    </row>
    <row r="285" spans="1:4" x14ac:dyDescent="0.3">
      <c r="A285" s="41"/>
      <c r="B285" s="22"/>
      <c r="C285" s="21"/>
      <c r="D285" s="43"/>
    </row>
    <row r="286" spans="1:4" x14ac:dyDescent="0.3">
      <c r="A286" s="41"/>
      <c r="B286" s="22"/>
      <c r="C286" s="21"/>
      <c r="D286" s="43"/>
    </row>
    <row r="287" spans="1:4" x14ac:dyDescent="0.3">
      <c r="A287" s="41"/>
      <c r="B287" s="22"/>
      <c r="C287" s="21"/>
      <c r="D287" s="43"/>
    </row>
    <row r="288" spans="1:4" x14ac:dyDescent="0.3">
      <c r="A288" s="41"/>
      <c r="B288" s="22"/>
      <c r="C288" s="21"/>
      <c r="D288" s="43"/>
    </row>
    <row r="289" spans="1:4" x14ac:dyDescent="0.3">
      <c r="A289" s="41"/>
      <c r="B289" s="22"/>
      <c r="C289" s="21"/>
      <c r="D289" s="43"/>
    </row>
    <row r="290" spans="1:4" x14ac:dyDescent="0.3">
      <c r="A290" s="41"/>
      <c r="B290" s="22"/>
      <c r="C290" s="21"/>
      <c r="D290" s="43"/>
    </row>
    <row r="291" spans="1:4" x14ac:dyDescent="0.3">
      <c r="A291" s="41"/>
      <c r="B291" s="22"/>
      <c r="C291" s="21"/>
      <c r="D291" s="43"/>
    </row>
    <row r="292" spans="1:4" x14ac:dyDescent="0.3">
      <c r="A292" s="41"/>
      <c r="B292" s="22"/>
      <c r="C292" s="21"/>
      <c r="D292" s="43"/>
    </row>
    <row r="293" spans="1:4" x14ac:dyDescent="0.3">
      <c r="A293" s="41"/>
      <c r="B293" s="22"/>
      <c r="C293" s="21"/>
      <c r="D293" s="43"/>
    </row>
    <row r="294" spans="1:4" x14ac:dyDescent="0.3">
      <c r="A294" s="41"/>
      <c r="B294" s="22"/>
      <c r="C294" s="21"/>
      <c r="D294" s="43"/>
    </row>
    <row r="295" spans="1:4" x14ac:dyDescent="0.3">
      <c r="A295" s="41"/>
      <c r="B295" s="22"/>
      <c r="C295" s="21"/>
      <c r="D295" s="43"/>
    </row>
    <row r="296" spans="1:4" x14ac:dyDescent="0.3">
      <c r="A296" s="41"/>
      <c r="B296" s="22"/>
      <c r="C296" s="21"/>
      <c r="D296" s="43"/>
    </row>
    <row r="297" spans="1:4" x14ac:dyDescent="0.3">
      <c r="A297" s="41"/>
      <c r="B297" s="22"/>
      <c r="C297" s="21"/>
      <c r="D297" s="43"/>
    </row>
    <row r="298" spans="1:4" x14ac:dyDescent="0.3">
      <c r="A298" s="41"/>
      <c r="B298" s="22"/>
      <c r="C298" s="21"/>
      <c r="D298" s="43"/>
    </row>
    <row r="299" spans="1:4" x14ac:dyDescent="0.3">
      <c r="A299" s="41"/>
      <c r="B299" s="22"/>
      <c r="C299" s="21"/>
      <c r="D299" s="43"/>
    </row>
    <row r="300" spans="1:4" x14ac:dyDescent="0.3">
      <c r="A300" s="41"/>
      <c r="B300" s="22"/>
      <c r="C300" s="21"/>
      <c r="D300" s="43"/>
    </row>
    <row r="301" spans="1:4" x14ac:dyDescent="0.3">
      <c r="A301" s="41"/>
      <c r="B301" s="22"/>
      <c r="C301" s="21"/>
      <c r="D301" s="43"/>
    </row>
    <row r="302" spans="1:4" x14ac:dyDescent="0.3">
      <c r="A302" s="41"/>
      <c r="B302" s="22"/>
      <c r="C302" s="21"/>
      <c r="D302" s="43"/>
    </row>
    <row r="303" spans="1:4" x14ac:dyDescent="0.3">
      <c r="A303" s="41"/>
      <c r="B303" s="22"/>
      <c r="C303" s="21"/>
      <c r="D303" s="43"/>
    </row>
    <row r="304" spans="1:4" x14ac:dyDescent="0.3">
      <c r="A304" s="41"/>
      <c r="B304" s="22"/>
      <c r="C304" s="21"/>
      <c r="D304" s="43"/>
    </row>
    <row r="305" spans="1:4" x14ac:dyDescent="0.3">
      <c r="A305" s="41"/>
      <c r="B305" s="22"/>
      <c r="C305" s="21"/>
      <c r="D305" s="43"/>
    </row>
    <row r="306" spans="1:4" x14ac:dyDescent="0.3">
      <c r="A306" s="41"/>
      <c r="B306" s="22"/>
      <c r="C306" s="21"/>
      <c r="D306" s="43"/>
    </row>
    <row r="307" spans="1:4" x14ac:dyDescent="0.3">
      <c r="A307" s="41"/>
      <c r="B307" s="22"/>
      <c r="C307" s="21"/>
      <c r="D307" s="43"/>
    </row>
    <row r="308" spans="1:4" x14ac:dyDescent="0.3">
      <c r="A308" s="41"/>
      <c r="B308" s="22"/>
      <c r="C308" s="21"/>
      <c r="D308" s="43"/>
    </row>
    <row r="309" spans="1:4" x14ac:dyDescent="0.3">
      <c r="A309" s="41"/>
      <c r="B309" s="22"/>
      <c r="C309" s="21"/>
      <c r="D309" s="43"/>
    </row>
    <row r="310" spans="1:4" x14ac:dyDescent="0.3">
      <c r="A310" s="41"/>
      <c r="B310" s="22"/>
      <c r="C310" s="21"/>
      <c r="D310" s="43"/>
    </row>
    <row r="311" spans="1:4" x14ac:dyDescent="0.3">
      <c r="A311" s="41"/>
      <c r="B311" s="22"/>
      <c r="C311" s="21"/>
      <c r="D311" s="43"/>
    </row>
    <row r="312" spans="1:4" x14ac:dyDescent="0.3">
      <c r="A312" s="41"/>
      <c r="B312" s="22"/>
      <c r="C312" s="21"/>
      <c r="D312" s="43"/>
    </row>
    <row r="313" spans="1:4" x14ac:dyDescent="0.3">
      <c r="A313" s="41"/>
      <c r="B313" s="22"/>
      <c r="C313" s="21"/>
      <c r="D313" s="43"/>
    </row>
    <row r="314" spans="1:4" x14ac:dyDescent="0.3">
      <c r="A314" s="41"/>
      <c r="B314" s="22"/>
      <c r="C314" s="21"/>
      <c r="D314" s="43"/>
    </row>
    <row r="315" spans="1:4" x14ac:dyDescent="0.3">
      <c r="A315" s="41"/>
      <c r="B315" s="22"/>
      <c r="C315" s="21"/>
      <c r="D315" s="43"/>
    </row>
    <row r="316" spans="1:4" x14ac:dyDescent="0.3">
      <c r="A316" s="41"/>
      <c r="B316" s="22"/>
      <c r="C316" s="21"/>
      <c r="D316" s="43"/>
    </row>
    <row r="317" spans="1:4" x14ac:dyDescent="0.3">
      <c r="A317" s="41"/>
      <c r="B317" s="22"/>
      <c r="C317" s="21"/>
      <c r="D317" s="43"/>
    </row>
    <row r="318" spans="1:4" x14ac:dyDescent="0.3">
      <c r="A318" s="41"/>
      <c r="B318" s="22"/>
      <c r="C318" s="21"/>
      <c r="D318" s="43"/>
    </row>
    <row r="319" spans="1:4" x14ac:dyDescent="0.3">
      <c r="A319" s="41"/>
      <c r="B319" s="22"/>
      <c r="C319" s="21"/>
      <c r="D319" s="43"/>
    </row>
    <row r="320" spans="1:4" x14ac:dyDescent="0.3">
      <c r="A320" s="41"/>
      <c r="B320" s="22"/>
      <c r="C320" s="21"/>
      <c r="D320" s="43"/>
    </row>
    <row r="321" spans="1:4" x14ac:dyDescent="0.3">
      <c r="A321" s="41"/>
      <c r="B321" s="22"/>
      <c r="C321" s="21"/>
      <c r="D321" s="43"/>
    </row>
    <row r="322" spans="1:4" x14ac:dyDescent="0.3">
      <c r="A322" s="41"/>
      <c r="B322" s="22"/>
      <c r="C322" s="21"/>
      <c r="D322" s="43"/>
    </row>
    <row r="323" spans="1:4" x14ac:dyDescent="0.3">
      <c r="A323" s="41"/>
      <c r="B323" s="22"/>
      <c r="C323" s="21"/>
      <c r="D323" s="43"/>
    </row>
    <row r="324" spans="1:4" x14ac:dyDescent="0.3">
      <c r="A324" s="41"/>
      <c r="B324" s="22"/>
      <c r="C324" s="21"/>
      <c r="D324" s="43"/>
    </row>
    <row r="325" spans="1:4" x14ac:dyDescent="0.3">
      <c r="A325" s="41"/>
      <c r="B325" s="22"/>
      <c r="C325" s="21"/>
      <c r="D325" s="43"/>
    </row>
    <row r="326" spans="1:4" x14ac:dyDescent="0.3">
      <c r="A326" s="41"/>
      <c r="B326" s="22"/>
      <c r="C326" s="21"/>
      <c r="D326" s="43"/>
    </row>
    <row r="327" spans="1:4" x14ac:dyDescent="0.3">
      <c r="A327" s="41"/>
      <c r="B327" s="22"/>
      <c r="C327" s="21"/>
      <c r="D327" s="43"/>
    </row>
    <row r="328" spans="1:4" x14ac:dyDescent="0.3">
      <c r="A328" s="41"/>
      <c r="B328" s="22"/>
      <c r="C328" s="21"/>
      <c r="D328" s="43"/>
    </row>
    <row r="329" spans="1:4" x14ac:dyDescent="0.3">
      <c r="A329" s="41"/>
      <c r="B329" s="22"/>
      <c r="C329" s="21"/>
      <c r="D329" s="43"/>
    </row>
    <row r="330" spans="1:4" x14ac:dyDescent="0.3">
      <c r="A330" s="41"/>
      <c r="B330" s="22"/>
      <c r="C330" s="21"/>
      <c r="D330" s="43"/>
    </row>
    <row r="331" spans="1:4" x14ac:dyDescent="0.3">
      <c r="A331" s="41"/>
      <c r="B331" s="22"/>
      <c r="C331" s="21"/>
      <c r="D331" s="43"/>
    </row>
    <row r="332" spans="1:4" x14ac:dyDescent="0.3">
      <c r="A332" s="41"/>
      <c r="B332" s="22"/>
      <c r="C332" s="21"/>
      <c r="D332" s="43"/>
    </row>
    <row r="333" spans="1:4" x14ac:dyDescent="0.3">
      <c r="A333" s="41"/>
      <c r="B333" s="22"/>
      <c r="C333" s="21"/>
      <c r="D333" s="43"/>
    </row>
    <row r="334" spans="1:4" x14ac:dyDescent="0.3">
      <c r="A334" s="41"/>
      <c r="B334" s="22"/>
      <c r="C334" s="21"/>
      <c r="D334" s="43"/>
    </row>
    <row r="335" spans="1:4" x14ac:dyDescent="0.3">
      <c r="A335" s="41"/>
      <c r="B335" s="22"/>
      <c r="C335" s="21"/>
      <c r="D335" s="43"/>
    </row>
    <row r="336" spans="1:4" x14ac:dyDescent="0.3">
      <c r="A336" s="41"/>
      <c r="B336" s="22"/>
      <c r="C336" s="21"/>
      <c r="D336" s="43"/>
    </row>
    <row r="337" spans="1:4" x14ac:dyDescent="0.3">
      <c r="A337" s="41"/>
      <c r="B337" s="22"/>
      <c r="C337" s="21"/>
      <c r="D337" s="43"/>
    </row>
    <row r="338" spans="1:4" x14ac:dyDescent="0.3">
      <c r="A338" s="41"/>
      <c r="B338" s="22"/>
      <c r="C338" s="21"/>
      <c r="D338" s="43"/>
    </row>
    <row r="339" spans="1:4" x14ac:dyDescent="0.3">
      <c r="A339" s="41"/>
      <c r="B339" s="22"/>
      <c r="C339" s="21"/>
      <c r="D339" s="43"/>
    </row>
    <row r="340" spans="1:4" x14ac:dyDescent="0.3">
      <c r="A340" s="41"/>
      <c r="B340" s="22"/>
      <c r="C340" s="21"/>
      <c r="D340" s="43"/>
    </row>
    <row r="341" spans="1:4" x14ac:dyDescent="0.3">
      <c r="A341" s="41"/>
      <c r="B341" s="22"/>
      <c r="C341" s="21"/>
      <c r="D341" s="43"/>
    </row>
    <row r="342" spans="1:4" x14ac:dyDescent="0.3">
      <c r="A342" s="41"/>
      <c r="B342" s="22"/>
      <c r="C342" s="21"/>
      <c r="D342" s="43"/>
    </row>
    <row r="343" spans="1:4" x14ac:dyDescent="0.3">
      <c r="A343" s="41"/>
      <c r="B343" s="22"/>
      <c r="C343" s="21"/>
      <c r="D343" s="43"/>
    </row>
    <row r="344" spans="1:4" x14ac:dyDescent="0.3">
      <c r="A344" s="41"/>
      <c r="B344" s="22"/>
      <c r="C344" s="21"/>
      <c r="D344" s="43"/>
    </row>
    <row r="345" spans="1:4" x14ac:dyDescent="0.3">
      <c r="A345" s="41"/>
      <c r="B345" s="22"/>
      <c r="C345" s="21"/>
      <c r="D345" s="43"/>
    </row>
    <row r="346" spans="1:4" x14ac:dyDescent="0.3">
      <c r="A346" s="41"/>
      <c r="B346" s="22"/>
      <c r="C346" s="21"/>
      <c r="D346" s="43"/>
    </row>
    <row r="347" spans="1:4" x14ac:dyDescent="0.3">
      <c r="A347" s="41"/>
      <c r="B347" s="22"/>
      <c r="C347" s="21"/>
      <c r="D347" s="43"/>
    </row>
    <row r="348" spans="1:4" x14ac:dyDescent="0.3">
      <c r="A348" s="41"/>
      <c r="B348" s="22"/>
      <c r="C348" s="21"/>
      <c r="D348" s="43"/>
    </row>
    <row r="349" spans="1:4" x14ac:dyDescent="0.3">
      <c r="A349" s="41"/>
      <c r="B349" s="22"/>
      <c r="C349" s="21"/>
      <c r="D349" s="43"/>
    </row>
    <row r="350" spans="1:4" x14ac:dyDescent="0.3">
      <c r="A350" s="41"/>
      <c r="B350" s="22"/>
      <c r="C350" s="21"/>
      <c r="D350" s="43"/>
    </row>
    <row r="351" spans="1:4" x14ac:dyDescent="0.3">
      <c r="A351" s="41"/>
      <c r="B351" s="22"/>
      <c r="C351" s="21"/>
      <c r="D351" s="43"/>
    </row>
    <row r="352" spans="1:4" x14ac:dyDescent="0.3">
      <c r="A352" s="41"/>
      <c r="B352" s="22"/>
      <c r="C352" s="21"/>
      <c r="D352" s="43"/>
    </row>
    <row r="353" spans="1:4" x14ac:dyDescent="0.3">
      <c r="A353" s="41"/>
      <c r="B353" s="22"/>
      <c r="C353" s="21"/>
      <c r="D353" s="43"/>
    </row>
    <row r="354" spans="1:4" x14ac:dyDescent="0.3">
      <c r="A354" s="41"/>
      <c r="B354" s="22"/>
      <c r="C354" s="21"/>
      <c r="D354" s="43"/>
    </row>
    <row r="355" spans="1:4" x14ac:dyDescent="0.3">
      <c r="A355" s="41"/>
      <c r="B355" s="22"/>
      <c r="C355" s="21"/>
      <c r="D355" s="43"/>
    </row>
    <row r="356" spans="1:4" x14ac:dyDescent="0.3">
      <c r="A356" s="41"/>
      <c r="B356" s="22"/>
      <c r="C356" s="21"/>
      <c r="D356" s="43"/>
    </row>
    <row r="357" spans="1:4" x14ac:dyDescent="0.3">
      <c r="A357" s="41"/>
      <c r="B357" s="22"/>
      <c r="C357" s="21"/>
      <c r="D357" s="43"/>
    </row>
    <row r="358" spans="1:4" x14ac:dyDescent="0.3">
      <c r="A358" s="41"/>
      <c r="B358" s="22"/>
      <c r="C358" s="21"/>
      <c r="D358" s="43"/>
    </row>
    <row r="359" spans="1:4" x14ac:dyDescent="0.3">
      <c r="A359" s="41"/>
      <c r="B359" s="22"/>
      <c r="C359" s="21"/>
      <c r="D359" s="43"/>
    </row>
    <row r="360" spans="1:4" x14ac:dyDescent="0.3">
      <c r="A360" s="41"/>
      <c r="B360" s="22"/>
      <c r="C360" s="21"/>
      <c r="D360" s="43"/>
    </row>
    <row r="361" spans="1:4" x14ac:dyDescent="0.3">
      <c r="A361" s="41"/>
      <c r="B361" s="22"/>
      <c r="C361" s="21"/>
      <c r="D361" s="43"/>
    </row>
    <row r="362" spans="1:4" x14ac:dyDescent="0.3">
      <c r="A362" s="41"/>
      <c r="B362" s="22"/>
      <c r="C362" s="21"/>
      <c r="D362" s="43"/>
    </row>
    <row r="363" spans="1:4" x14ac:dyDescent="0.3">
      <c r="A363" s="41"/>
      <c r="B363" s="22"/>
      <c r="C363" s="21"/>
      <c r="D363" s="43"/>
    </row>
    <row r="364" spans="1:4" x14ac:dyDescent="0.3">
      <c r="A364" s="41"/>
      <c r="B364" s="22"/>
      <c r="C364" s="21"/>
      <c r="D364" s="43"/>
    </row>
    <row r="365" spans="1:4" x14ac:dyDescent="0.3">
      <c r="A365" s="41"/>
      <c r="B365" s="22"/>
      <c r="C365" s="21"/>
      <c r="D365" s="43"/>
    </row>
    <row r="366" spans="1:4" x14ac:dyDescent="0.3">
      <c r="A366" s="41"/>
      <c r="B366" s="22"/>
      <c r="C366" s="21"/>
      <c r="D366" s="43"/>
    </row>
    <row r="367" spans="1:4" x14ac:dyDescent="0.3">
      <c r="A367" s="41"/>
      <c r="B367" s="22"/>
      <c r="C367" s="21"/>
      <c r="D367" s="43"/>
    </row>
    <row r="368" spans="1:4" x14ac:dyDescent="0.3">
      <c r="A368" s="41"/>
      <c r="B368" s="22"/>
      <c r="C368" s="21"/>
      <c r="D368" s="43"/>
    </row>
    <row r="369" spans="1:4" x14ac:dyDescent="0.3">
      <c r="A369" s="41"/>
      <c r="B369" s="22"/>
      <c r="C369" s="21"/>
      <c r="D369" s="43"/>
    </row>
    <row r="370" spans="1:4" x14ac:dyDescent="0.3">
      <c r="A370" s="41"/>
      <c r="B370" s="22"/>
      <c r="C370" s="21"/>
      <c r="D370" s="43"/>
    </row>
    <row r="371" spans="1:4" x14ac:dyDescent="0.3">
      <c r="A371" s="41"/>
      <c r="B371" s="22"/>
      <c r="C371" s="21"/>
      <c r="D371" s="43"/>
    </row>
    <row r="372" spans="1:4" x14ac:dyDescent="0.3">
      <c r="A372" s="41"/>
      <c r="B372" s="22"/>
      <c r="C372" s="21"/>
      <c r="D372" s="43"/>
    </row>
    <row r="373" spans="1:4" x14ac:dyDescent="0.3">
      <c r="A373" s="41"/>
      <c r="B373" s="22"/>
      <c r="C373" s="21"/>
      <c r="D373" s="43"/>
    </row>
    <row r="374" spans="1:4" x14ac:dyDescent="0.3">
      <c r="A374" s="41"/>
      <c r="B374" s="22"/>
      <c r="C374" s="21"/>
      <c r="D374" s="43"/>
    </row>
    <row r="375" spans="1:4" x14ac:dyDescent="0.3">
      <c r="A375" s="41"/>
      <c r="B375" s="22"/>
      <c r="C375" s="21"/>
      <c r="D375" s="43"/>
    </row>
    <row r="376" spans="1:4" x14ac:dyDescent="0.3">
      <c r="A376" s="41"/>
      <c r="B376" s="22"/>
      <c r="C376" s="21"/>
      <c r="D376" s="43"/>
    </row>
    <row r="377" spans="1:4" x14ac:dyDescent="0.3">
      <c r="A377" s="41"/>
      <c r="B377" s="22"/>
      <c r="C377" s="21"/>
      <c r="D377" s="43"/>
    </row>
    <row r="378" spans="1:4" x14ac:dyDescent="0.3">
      <c r="A378" s="41"/>
      <c r="B378" s="22"/>
      <c r="C378" s="21"/>
      <c r="D378" s="43"/>
    </row>
    <row r="379" spans="1:4" x14ac:dyDescent="0.3">
      <c r="A379" s="41"/>
      <c r="B379" s="22"/>
      <c r="C379" s="21"/>
      <c r="D379" s="43"/>
    </row>
    <row r="380" spans="1:4" x14ac:dyDescent="0.3">
      <c r="A380" s="41"/>
      <c r="B380" s="22"/>
      <c r="C380" s="21"/>
      <c r="D380" s="43"/>
    </row>
    <row r="381" spans="1:4" x14ac:dyDescent="0.3">
      <c r="A381" s="41"/>
      <c r="B381" s="22"/>
      <c r="C381" s="21"/>
      <c r="D381" s="43"/>
    </row>
    <row r="382" spans="1:4" x14ac:dyDescent="0.3">
      <c r="A382" s="41"/>
      <c r="B382" s="22"/>
      <c r="C382" s="21"/>
      <c r="D382" s="43"/>
    </row>
    <row r="383" spans="1:4" x14ac:dyDescent="0.3">
      <c r="A383" s="41"/>
      <c r="B383" s="22"/>
      <c r="C383" s="21"/>
      <c r="D383" s="43"/>
    </row>
    <row r="384" spans="1:4" x14ac:dyDescent="0.3">
      <c r="A384" s="41"/>
      <c r="B384" s="22"/>
      <c r="C384" s="21"/>
      <c r="D384" s="43"/>
    </row>
    <row r="385" spans="1:4" x14ac:dyDescent="0.3">
      <c r="A385" s="41"/>
      <c r="B385" s="22"/>
      <c r="C385" s="21"/>
      <c r="D385" s="43"/>
    </row>
    <row r="386" spans="1:4" x14ac:dyDescent="0.3">
      <c r="A386" s="41"/>
      <c r="B386" s="22"/>
      <c r="C386" s="21"/>
      <c r="D386" s="43"/>
    </row>
    <row r="387" spans="1:4" x14ac:dyDescent="0.3">
      <c r="A387" s="41"/>
      <c r="B387" s="22"/>
      <c r="C387" s="21"/>
      <c r="D387" s="43"/>
    </row>
    <row r="388" spans="1:4" x14ac:dyDescent="0.3">
      <c r="A388" s="41"/>
      <c r="B388" s="22"/>
      <c r="C388" s="21"/>
      <c r="D388" s="43"/>
    </row>
    <row r="389" spans="1:4" x14ac:dyDescent="0.3">
      <c r="A389" s="41"/>
      <c r="B389" s="22"/>
      <c r="C389" s="21"/>
      <c r="D389" s="43"/>
    </row>
    <row r="390" spans="1:4" x14ac:dyDescent="0.3">
      <c r="A390" s="41"/>
      <c r="B390" s="22"/>
      <c r="C390" s="21"/>
      <c r="D390" s="43"/>
    </row>
    <row r="391" spans="1:4" x14ac:dyDescent="0.3">
      <c r="A391" s="41"/>
      <c r="B391" s="22"/>
      <c r="C391" s="21"/>
      <c r="D391" s="43"/>
    </row>
    <row r="392" spans="1:4" x14ac:dyDescent="0.3">
      <c r="A392" s="41"/>
      <c r="B392" s="22"/>
      <c r="C392" s="21"/>
      <c r="D392" s="43"/>
    </row>
    <row r="393" spans="1:4" x14ac:dyDescent="0.3">
      <c r="A393" s="41"/>
      <c r="B393" s="22"/>
      <c r="C393" s="21"/>
      <c r="D393" s="43"/>
    </row>
    <row r="394" spans="1:4" x14ac:dyDescent="0.3">
      <c r="A394" s="41"/>
      <c r="B394" s="22"/>
      <c r="C394" s="21"/>
      <c r="D394" s="43"/>
    </row>
    <row r="395" spans="1:4" x14ac:dyDescent="0.3">
      <c r="A395" s="41"/>
      <c r="B395" s="22"/>
      <c r="C395" s="21"/>
      <c r="D395" s="43"/>
    </row>
    <row r="396" spans="1:4" x14ac:dyDescent="0.3">
      <c r="A396" s="41"/>
      <c r="B396" s="22"/>
      <c r="C396" s="21"/>
      <c r="D396" s="43"/>
    </row>
    <row r="397" spans="1:4" x14ac:dyDescent="0.3">
      <c r="A397" s="41"/>
      <c r="B397" s="22"/>
      <c r="C397" s="21"/>
      <c r="D397" s="43"/>
    </row>
    <row r="398" spans="1:4" x14ac:dyDescent="0.3">
      <c r="A398" s="41"/>
      <c r="B398" s="22"/>
      <c r="C398" s="21"/>
      <c r="D398" s="43"/>
    </row>
    <row r="399" spans="1:4" x14ac:dyDescent="0.3">
      <c r="A399" s="41"/>
      <c r="B399" s="22"/>
      <c r="C399" s="21"/>
      <c r="D399" s="43"/>
    </row>
    <row r="400" spans="1:4" x14ac:dyDescent="0.3">
      <c r="A400" s="41"/>
      <c r="B400" s="22"/>
      <c r="C400" s="21"/>
      <c r="D400" s="43"/>
    </row>
    <row r="401" spans="1:4" x14ac:dyDescent="0.3">
      <c r="A401" s="41"/>
      <c r="B401" s="22"/>
      <c r="C401" s="21"/>
      <c r="D401" s="43"/>
    </row>
    <row r="402" spans="1:4" x14ac:dyDescent="0.3">
      <c r="A402" s="41"/>
      <c r="B402" s="22"/>
      <c r="C402" s="21"/>
      <c r="D402" s="43"/>
    </row>
    <row r="403" spans="1:4" x14ac:dyDescent="0.3">
      <c r="A403" s="41"/>
      <c r="B403" s="22"/>
      <c r="C403" s="21"/>
      <c r="D403" s="43"/>
    </row>
    <row r="404" spans="1:4" x14ac:dyDescent="0.3">
      <c r="A404" s="41"/>
      <c r="B404" s="22"/>
      <c r="C404" s="21"/>
      <c r="D404" s="43"/>
    </row>
    <row r="405" spans="1:4" x14ac:dyDescent="0.3">
      <c r="A405" s="41"/>
      <c r="B405" s="22"/>
      <c r="C405" s="21"/>
      <c r="D405" s="43"/>
    </row>
    <row r="406" spans="1:4" x14ac:dyDescent="0.3">
      <c r="A406" s="41"/>
      <c r="B406" s="22"/>
      <c r="C406" s="21"/>
      <c r="D406" s="43"/>
    </row>
    <row r="407" spans="1:4" x14ac:dyDescent="0.3">
      <c r="A407" s="41"/>
      <c r="B407" s="22"/>
      <c r="C407" s="21"/>
      <c r="D407" s="43"/>
    </row>
    <row r="408" spans="1:4" x14ac:dyDescent="0.3">
      <c r="A408" s="41"/>
      <c r="B408" s="22"/>
      <c r="C408" s="21"/>
      <c r="D408" s="43"/>
    </row>
    <row r="409" spans="1:4" x14ac:dyDescent="0.3">
      <c r="A409" s="41"/>
      <c r="B409" s="22"/>
      <c r="C409" s="21"/>
      <c r="D409" s="43"/>
    </row>
    <row r="410" spans="1:4" x14ac:dyDescent="0.3">
      <c r="A410" s="41"/>
      <c r="B410" s="22"/>
      <c r="C410" s="21"/>
      <c r="D410" s="43"/>
    </row>
    <row r="411" spans="1:4" x14ac:dyDescent="0.3">
      <c r="A411" s="41"/>
      <c r="B411" s="22"/>
      <c r="C411" s="21"/>
      <c r="D411" s="43"/>
    </row>
    <row r="412" spans="1:4" x14ac:dyDescent="0.3">
      <c r="A412" s="41"/>
      <c r="B412" s="22"/>
      <c r="C412" s="21"/>
      <c r="D412" s="43"/>
    </row>
    <row r="413" spans="1:4" x14ac:dyDescent="0.3">
      <c r="A413" s="41"/>
      <c r="B413" s="22"/>
      <c r="C413" s="21"/>
      <c r="D413" s="43"/>
    </row>
    <row r="414" spans="1:4" x14ac:dyDescent="0.3">
      <c r="A414" s="41"/>
      <c r="B414" s="22"/>
      <c r="C414" s="21"/>
      <c r="D414" s="43"/>
    </row>
    <row r="415" spans="1:4" x14ac:dyDescent="0.3">
      <c r="A415" s="41"/>
      <c r="B415" s="22"/>
      <c r="C415" s="21"/>
      <c r="D415" s="43"/>
    </row>
    <row r="416" spans="1:4" x14ac:dyDescent="0.3">
      <c r="A416" s="41"/>
      <c r="B416" s="22"/>
      <c r="C416" s="21"/>
      <c r="D416" s="43"/>
    </row>
    <row r="417" spans="1:4" x14ac:dyDescent="0.3">
      <c r="A417" s="41"/>
      <c r="B417" s="22"/>
      <c r="C417" s="21"/>
      <c r="D417" s="43"/>
    </row>
    <row r="418" spans="1:4" x14ac:dyDescent="0.3">
      <c r="A418" s="41"/>
      <c r="B418" s="22"/>
      <c r="C418" s="21"/>
      <c r="D418" s="43"/>
    </row>
    <row r="419" spans="1:4" x14ac:dyDescent="0.3">
      <c r="A419" s="41"/>
      <c r="B419" s="22"/>
      <c r="C419" s="21"/>
      <c r="D419" s="43"/>
    </row>
    <row r="420" spans="1:4" x14ac:dyDescent="0.3">
      <c r="A420" s="41"/>
      <c r="B420" s="22"/>
      <c r="C420" s="21"/>
      <c r="D420" s="43"/>
    </row>
    <row r="421" spans="1:4" x14ac:dyDescent="0.3">
      <c r="A421" s="41"/>
      <c r="B421" s="22"/>
      <c r="C421" s="21"/>
      <c r="D421" s="43"/>
    </row>
    <row r="422" spans="1:4" x14ac:dyDescent="0.3">
      <c r="A422" s="41"/>
      <c r="B422" s="22"/>
      <c r="C422" s="21"/>
      <c r="D422" s="43"/>
    </row>
    <row r="423" spans="1:4" x14ac:dyDescent="0.3">
      <c r="A423" s="41"/>
      <c r="B423" s="22"/>
      <c r="C423" s="21"/>
      <c r="D423" s="43"/>
    </row>
    <row r="424" spans="1:4" x14ac:dyDescent="0.3">
      <c r="A424" s="41"/>
      <c r="B424" s="22"/>
      <c r="C424" s="21"/>
      <c r="D424" s="43"/>
    </row>
    <row r="425" spans="1:4" x14ac:dyDescent="0.3">
      <c r="A425" s="41"/>
      <c r="B425" s="22"/>
      <c r="C425" s="21"/>
      <c r="D425" s="43"/>
    </row>
    <row r="426" spans="1:4" x14ac:dyDescent="0.3">
      <c r="A426" s="41"/>
      <c r="B426" s="22"/>
      <c r="C426" s="21"/>
      <c r="D426" s="43"/>
    </row>
    <row r="427" spans="1:4" x14ac:dyDescent="0.3">
      <c r="A427" s="41"/>
      <c r="B427" s="22"/>
      <c r="C427" s="21"/>
      <c r="D427" s="43"/>
    </row>
    <row r="428" spans="1:4" x14ac:dyDescent="0.3">
      <c r="A428" s="41"/>
      <c r="B428" s="22"/>
      <c r="C428" s="21"/>
      <c r="D428" s="43"/>
    </row>
    <row r="429" spans="1:4" x14ac:dyDescent="0.3">
      <c r="A429" s="41"/>
      <c r="B429" s="22"/>
      <c r="C429" s="21"/>
      <c r="D429" s="43"/>
    </row>
    <row r="430" spans="1:4" x14ac:dyDescent="0.3">
      <c r="A430" s="41"/>
      <c r="B430" s="22"/>
      <c r="C430" s="21"/>
      <c r="D430" s="43"/>
    </row>
    <row r="431" spans="1:4" x14ac:dyDescent="0.3">
      <c r="A431" s="41"/>
      <c r="B431" s="22"/>
      <c r="C431" s="21"/>
      <c r="D431" s="43"/>
    </row>
    <row r="432" spans="1:4" x14ac:dyDescent="0.3">
      <c r="A432" s="41"/>
      <c r="B432" s="22"/>
      <c r="C432" s="21"/>
      <c r="D432" s="43"/>
    </row>
    <row r="433" spans="1:4" x14ac:dyDescent="0.3">
      <c r="A433" s="41"/>
      <c r="B433" s="22"/>
      <c r="C433" s="21"/>
      <c r="D433" s="43"/>
    </row>
    <row r="434" spans="1:4" x14ac:dyDescent="0.3">
      <c r="A434" s="41"/>
      <c r="B434" s="22"/>
      <c r="C434" s="21"/>
      <c r="D434" s="43"/>
    </row>
    <row r="435" spans="1:4" x14ac:dyDescent="0.3">
      <c r="A435" s="41"/>
      <c r="B435" s="22"/>
      <c r="C435" s="21"/>
      <c r="D435" s="43"/>
    </row>
    <row r="436" spans="1:4" x14ac:dyDescent="0.3">
      <c r="A436" s="41"/>
      <c r="B436" s="22"/>
      <c r="C436" s="21"/>
      <c r="D436" s="43"/>
    </row>
    <row r="437" spans="1:4" x14ac:dyDescent="0.3">
      <c r="A437" s="41"/>
      <c r="B437" s="22"/>
      <c r="C437" s="21"/>
      <c r="D437" s="43"/>
    </row>
    <row r="438" spans="1:4" x14ac:dyDescent="0.3">
      <c r="A438" s="41"/>
      <c r="B438" s="22"/>
      <c r="C438" s="21"/>
      <c r="D438" s="43"/>
    </row>
    <row r="439" spans="1:4" x14ac:dyDescent="0.3">
      <c r="A439" s="41"/>
      <c r="B439" s="22"/>
      <c r="C439" s="21"/>
      <c r="D439" s="43"/>
    </row>
    <row r="440" spans="1:4" x14ac:dyDescent="0.3">
      <c r="A440" s="41"/>
      <c r="B440" s="22"/>
      <c r="C440" s="21"/>
      <c r="D440" s="43"/>
    </row>
    <row r="441" spans="1:4" x14ac:dyDescent="0.3">
      <c r="A441" s="41"/>
      <c r="B441" s="22"/>
      <c r="C441" s="21"/>
      <c r="D441" s="43"/>
    </row>
    <row r="442" spans="1:4" x14ac:dyDescent="0.3">
      <c r="A442" s="41"/>
      <c r="B442" s="22"/>
      <c r="C442" s="21"/>
      <c r="D442" s="43"/>
    </row>
    <row r="443" spans="1:4" x14ac:dyDescent="0.3">
      <c r="A443" s="41"/>
      <c r="B443" s="22"/>
      <c r="C443" s="21"/>
      <c r="D443" s="43"/>
    </row>
    <row r="444" spans="1:4" x14ac:dyDescent="0.3">
      <c r="A444" s="41"/>
      <c r="B444" s="22"/>
      <c r="C444" s="21"/>
      <c r="D444" s="43"/>
    </row>
    <row r="445" spans="1:4" x14ac:dyDescent="0.3">
      <c r="A445" s="41"/>
      <c r="B445" s="22"/>
      <c r="C445" s="21"/>
      <c r="D445" s="43"/>
    </row>
    <row r="446" spans="1:4" x14ac:dyDescent="0.3">
      <c r="A446" s="41"/>
      <c r="B446" s="22"/>
      <c r="C446" s="21"/>
      <c r="D446" s="43"/>
    </row>
    <row r="447" spans="1:4" x14ac:dyDescent="0.3">
      <c r="A447" s="41"/>
      <c r="B447" s="22"/>
      <c r="C447" s="21"/>
      <c r="D447" s="43"/>
    </row>
    <row r="448" spans="1:4" x14ac:dyDescent="0.3">
      <c r="A448" s="41"/>
      <c r="B448" s="22"/>
      <c r="C448" s="21"/>
      <c r="D448" s="43"/>
    </row>
    <row r="449" spans="1:4" x14ac:dyDescent="0.3">
      <c r="A449" s="41"/>
      <c r="B449" s="22"/>
      <c r="C449" s="21"/>
      <c r="D449" s="43"/>
    </row>
    <row r="450" spans="1:4" x14ac:dyDescent="0.3">
      <c r="A450" s="41"/>
      <c r="B450" s="22"/>
      <c r="C450" s="21"/>
      <c r="D450" s="43"/>
    </row>
    <row r="451" spans="1:4" x14ac:dyDescent="0.3">
      <c r="A451" s="41"/>
      <c r="B451" s="22"/>
      <c r="C451" s="21"/>
      <c r="D451" s="43"/>
    </row>
    <row r="452" spans="1:4" x14ac:dyDescent="0.3">
      <c r="A452" s="41"/>
      <c r="B452" s="22"/>
      <c r="C452" s="21"/>
      <c r="D452" s="43"/>
    </row>
    <row r="453" spans="1:4" x14ac:dyDescent="0.3">
      <c r="A453" s="41"/>
      <c r="B453" s="22"/>
      <c r="C453" s="21"/>
      <c r="D453" s="43"/>
    </row>
    <row r="454" spans="1:4" x14ac:dyDescent="0.3">
      <c r="A454" s="41"/>
      <c r="B454" s="22"/>
      <c r="C454" s="21"/>
      <c r="D454" s="43"/>
    </row>
    <row r="455" spans="1:4" x14ac:dyDescent="0.3">
      <c r="A455" s="41"/>
      <c r="B455" s="22"/>
      <c r="C455" s="21"/>
      <c r="D455" s="43"/>
    </row>
    <row r="456" spans="1:4" x14ac:dyDescent="0.3">
      <c r="A456" s="41"/>
      <c r="B456" s="22"/>
      <c r="C456" s="21"/>
      <c r="D456" s="43"/>
    </row>
    <row r="457" spans="1:4" x14ac:dyDescent="0.3">
      <c r="A457" s="41"/>
      <c r="B457" s="22"/>
      <c r="C457" s="21"/>
      <c r="D457" s="43"/>
    </row>
    <row r="458" spans="1:4" x14ac:dyDescent="0.3">
      <c r="A458" s="41"/>
      <c r="B458" s="22"/>
      <c r="C458" s="21"/>
      <c r="D458" s="43"/>
    </row>
    <row r="459" spans="1:4" x14ac:dyDescent="0.3">
      <c r="A459" s="41"/>
      <c r="B459" s="22"/>
      <c r="C459" s="21"/>
      <c r="D459" s="43"/>
    </row>
    <row r="460" spans="1:4" x14ac:dyDescent="0.3">
      <c r="A460" s="41"/>
      <c r="B460" s="22"/>
      <c r="C460" s="21"/>
      <c r="D460" s="43"/>
    </row>
    <row r="461" spans="1:4" x14ac:dyDescent="0.3">
      <c r="A461" s="41"/>
      <c r="B461" s="22"/>
      <c r="C461" s="21"/>
      <c r="D461" s="43"/>
    </row>
    <row r="462" spans="1:4" x14ac:dyDescent="0.3">
      <c r="A462" s="41"/>
      <c r="B462" s="22"/>
      <c r="C462" s="21"/>
      <c r="D462" s="43"/>
    </row>
    <row r="463" spans="1:4" x14ac:dyDescent="0.3">
      <c r="A463" s="41"/>
      <c r="B463" s="22"/>
      <c r="C463" s="21"/>
      <c r="D463" s="43"/>
    </row>
    <row r="464" spans="1:4" x14ac:dyDescent="0.3">
      <c r="A464" s="41"/>
      <c r="B464" s="22"/>
      <c r="C464" s="21"/>
      <c r="D464" s="43"/>
    </row>
  </sheetData>
  <sheetProtection password="CA66" sheet="1" objects="1" scenarios="1"/>
  <protectedRanges>
    <protectedRange sqref="E1:F1048576" name="Rango1"/>
  </protectedRanges>
  <customSheetViews>
    <customSheetView guid="{B5B8B4C6-0596-4E62-A857-769D424433DB}" scale="90" topLeftCell="A7">
      <selection activeCell="E19" sqref="E19"/>
      <rowBreaks count="11" manualBreakCount="11">
        <brk id="27" max="16383" man="1"/>
        <brk id="39" max="16383" man="1"/>
        <brk id="52" max="16383" man="1"/>
        <brk id="64" max="16383" man="1"/>
        <brk id="77" max="16383" man="1"/>
        <brk id="88" max="16383" man="1"/>
        <brk id="100" max="16383" man="1"/>
        <brk id="113" max="16383" man="1"/>
        <brk id="138" max="16383" man="1"/>
        <brk id="150" max="16383" man="1"/>
        <brk id="163" max="16383" man="1"/>
      </rowBreaks>
      <pageMargins left="0.70866141732283472" right="0.70866141732283472" top="1.3130314960629921" bottom="0.74803149606299213" header="0.31496062992125984" footer="0.31496062992125984"/>
      <pageSetup paperSize="9" scale="85" orientation="portrait" r:id="rId1"/>
      <headerFooter>
        <oddFooter>&amp;CPágina &amp;P de &amp;N</oddFooter>
      </headerFooter>
    </customSheetView>
  </customSheetViews>
  <mergeCells count="4">
    <mergeCell ref="B3:G3"/>
    <mergeCell ref="B4:G4"/>
    <mergeCell ref="B5:G5"/>
    <mergeCell ref="B118:E118"/>
  </mergeCells>
  <pageMargins left="0.23622047244094491" right="3.937007874015748E-2" top="0.74803149606299213" bottom="0.86614173228346458" header="0.31496062992125984" footer="0.31496062992125984"/>
  <pageSetup scale="71" orientation="portrait" r:id="rId2"/>
  <headerFooter>
    <oddFooter xml:space="preserve">&amp;L&amp;8NOMBRE DE LA EMPRESA
&amp;C&amp;8COORDINACION DE PROYECTOS 
ARQ. J. MANUEL DE HOYOS IRUEGAS
Página &amp;P de &amp;N&amp;R&amp;8NOMBRE Y FIRMA DEL REPRESENTANTE
</oddFooter>
  </headerFooter>
  <rowBreaks count="8" manualBreakCount="8">
    <brk id="47" max="16383" man="1"/>
    <brk id="73" max="6" man="1"/>
    <brk id="91" max="6" man="1"/>
    <brk id="107" max="16383" man="1"/>
    <brk id="130" max="16383" man="1"/>
    <brk id="155" max="16383" man="1"/>
    <brk id="167" max="16383" man="1"/>
    <brk id="180"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SOP-675610</cp:lastModifiedBy>
  <cp:lastPrinted>2016-08-05T16:07:06Z</cp:lastPrinted>
  <dcterms:created xsi:type="dcterms:W3CDTF">2016-06-03T16:08:51Z</dcterms:created>
  <dcterms:modified xsi:type="dcterms:W3CDTF">2016-08-05T17:49:13Z</dcterms:modified>
</cp:coreProperties>
</file>